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6765" activeTab="5"/>
  </bookViews>
  <sheets>
    <sheet name="денсаулық" sheetId="1" r:id="rId1"/>
    <sheet name="қатынас" sheetId="3" r:id="rId2"/>
    <sheet name="таным" sheetId="4" r:id="rId3"/>
    <sheet name="шығармашылық" sheetId="5" r:id="rId4"/>
    <sheet name="әлеумет " sheetId="6" r:id="rId5"/>
    <sheet name="жиынтық есеп" sheetId="7" r:id="rId6"/>
  </sheets>
  <calcPr calcId="162913"/>
</workbook>
</file>

<file path=xl/calcChain.xml><?xml version="1.0" encoding="utf-8"?>
<calcChain xmlns="http://schemas.openxmlformats.org/spreadsheetml/2006/main">
  <c r="I10" i="7" l="1"/>
  <c r="H10" i="7"/>
  <c r="I9" i="7"/>
  <c r="H9" i="7"/>
  <c r="I8" i="7" l="1"/>
  <c r="H8" i="7"/>
  <c r="AB18" i="5" l="1"/>
  <c r="I14" i="7" l="1"/>
  <c r="H14" i="7"/>
  <c r="I13" i="7"/>
  <c r="H13" i="7"/>
  <c r="I12" i="7"/>
  <c r="H12" i="7"/>
  <c r="I11" i="7"/>
  <c r="H11" i="7"/>
  <c r="L15" i="6"/>
  <c r="L16" i="6"/>
  <c r="L17" i="6"/>
  <c r="L18" i="6"/>
  <c r="L19" i="6"/>
  <c r="L20" i="6"/>
  <c r="L21" i="6"/>
  <c r="K21" i="6"/>
  <c r="K20" i="6"/>
  <c r="K19" i="6"/>
  <c r="K18" i="6"/>
  <c r="K17" i="6"/>
  <c r="K16" i="6"/>
  <c r="K15" i="6"/>
  <c r="AA17" i="5"/>
  <c r="AA18" i="5"/>
  <c r="AB17" i="5"/>
  <c r="AB16" i="5"/>
  <c r="AA16" i="5"/>
  <c r="AB15" i="5"/>
  <c r="AA15" i="5"/>
  <c r="AB14" i="5"/>
  <c r="AA14" i="5"/>
  <c r="AB13" i="5"/>
  <c r="AA13" i="5"/>
  <c r="AB12" i="5"/>
  <c r="AA12" i="5"/>
  <c r="X18" i="4"/>
  <c r="X17" i="4"/>
  <c r="X16" i="4"/>
  <c r="X15" i="4"/>
  <c r="X14" i="4"/>
  <c r="X13" i="4"/>
  <c r="X12" i="4"/>
  <c r="W18" i="4"/>
  <c r="W17" i="4"/>
  <c r="W16" i="4"/>
  <c r="W15" i="4"/>
  <c r="W14" i="4"/>
  <c r="W13" i="4"/>
  <c r="W12" i="4"/>
  <c r="AB12" i="3" l="1"/>
  <c r="AA12" i="3"/>
  <c r="AB18" i="3"/>
  <c r="AB17" i="3"/>
  <c r="AB16" i="3"/>
  <c r="AB14" i="3"/>
  <c r="AB13" i="3"/>
  <c r="AA18" i="3"/>
  <c r="AA17" i="3"/>
  <c r="AA14" i="3"/>
  <c r="AA13" i="3"/>
  <c r="AB15" i="3"/>
  <c r="AA15" i="3"/>
  <c r="AA16" i="3"/>
  <c r="J18" i="1"/>
  <c r="J17" i="1"/>
  <c r="J16" i="1"/>
  <c r="J15" i="1"/>
  <c r="J14" i="1"/>
  <c r="J13" i="1"/>
  <c r="I18" i="1"/>
  <c r="I17" i="1"/>
  <c r="I16" i="1"/>
  <c r="I15" i="1"/>
  <c r="I14" i="1"/>
  <c r="J12" i="1"/>
  <c r="I12" i="1"/>
  <c r="I13" i="1" l="1"/>
</calcChain>
</file>

<file path=xl/sharedStrings.xml><?xml version="1.0" encoding="utf-8"?>
<sst xmlns="http://schemas.openxmlformats.org/spreadsheetml/2006/main" count="232" uniqueCount="151">
  <si>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</si>
  <si>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</si>
  <si>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</si>
  <si>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</si>
  <si>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</si>
  <si>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</si>
  <si>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</si>
  <si>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</si>
  <si>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Көркем әдебиет</t>
  </si>
  <si>
    <t>Біліктер мен дағдылардың даму</t>
  </si>
  <si>
    <t>«Таным» білім беру саласы</t>
  </si>
  <si>
    <t>Құрастыру</t>
  </si>
  <si>
    <t>Жаратылыстану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</si>
  <si>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</si>
  <si>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</si>
  <si>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</si>
  <si>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</si>
  <si>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</si>
  <si>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</si>
  <si>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нәтижелері бойынша</t>
  </si>
  <si>
    <t>балалардың біліктері мен дағдыларының дамуын  аралық бақылау</t>
  </si>
  <si>
    <t>Баланың аты- жөні</t>
  </si>
  <si>
    <t>Төмен деңгейдегі балалардың үлесі</t>
  </si>
  <si>
    <t>14/20*100=70%</t>
  </si>
  <si>
    <t>6/20*100=30%</t>
  </si>
  <si>
    <t xml:space="preserve">І деңгей -0 </t>
  </si>
  <si>
    <t xml:space="preserve">Ересек топ </t>
  </si>
  <si>
    <t>«Қатынас» білім беру саласы</t>
  </si>
  <si>
    <t>Жапсыру</t>
  </si>
  <si>
    <t>23/25*100</t>
  </si>
  <si>
    <t>Ересектер тобы (4жастан бастап) аралық диагностиканың нәтижелерін бақылау парағы</t>
  </si>
  <si>
    <t>Ересек топ</t>
  </si>
  <si>
    <t xml:space="preserve"> </t>
  </si>
  <si>
    <t>Орыс тілі (қазақ тілінде оқытатын топтарда)</t>
  </si>
  <si>
    <t>4-Д.1</t>
  </si>
  <si>
    <t>4-Д.2</t>
  </si>
  <si>
    <t>4-Д.3</t>
  </si>
  <si>
    <t>4-Д.4</t>
  </si>
  <si>
    <t>4-Д.5</t>
  </si>
  <si>
    <t>4-Д.6</t>
  </si>
  <si>
    <t>4-Қ.1</t>
  </si>
  <si>
    <t>4-Қ.2</t>
  </si>
  <si>
    <t>4-Қ.3</t>
  </si>
  <si>
    <t>4-Қ.4</t>
  </si>
  <si>
    <t>4-Қ.5</t>
  </si>
  <si>
    <t>4-Қ.6</t>
  </si>
  <si>
    <t>4-Қ.7</t>
  </si>
  <si>
    <t>4-Қ.8</t>
  </si>
  <si>
    <t>4-Қ.9</t>
  </si>
  <si>
    <t>4-Қ.10</t>
  </si>
  <si>
    <t>4-Қ.11</t>
  </si>
  <si>
    <t>4-Қ.12</t>
  </si>
  <si>
    <t>4-Қ.13</t>
  </si>
  <si>
    <t>4-Қ.14</t>
  </si>
  <si>
    <t>4-Қ.15</t>
  </si>
  <si>
    <t>4-Қ.16</t>
  </si>
  <si>
    <t>4-Қ.17</t>
  </si>
  <si>
    <t>4-Қ.18</t>
  </si>
  <si>
    <t>4-Қ.19</t>
  </si>
  <si>
    <t>4-Қ.20</t>
  </si>
  <si>
    <t>4-Қ.21</t>
  </si>
  <si>
    <t>4-Қ.22</t>
  </si>
  <si>
    <t>4-Қ.23</t>
  </si>
  <si>
    <t>4-Қ.24</t>
  </si>
  <si>
    <t xml:space="preserve">Математика негіздері </t>
  </si>
  <si>
    <t>4-Т.1</t>
  </si>
  <si>
    <t>4-Т.2</t>
  </si>
  <si>
    <t>4-Т.3</t>
  </si>
  <si>
    <t>4-Т.4</t>
  </si>
  <si>
    <t>4-Т.5</t>
  </si>
  <si>
    <t>4-Т.6</t>
  </si>
  <si>
    <t>4-Т.7</t>
  </si>
  <si>
    <t>4-Т.8</t>
  </si>
  <si>
    <t>4-Т.9</t>
  </si>
  <si>
    <t>4-Т.10</t>
  </si>
  <si>
    <t>4-Т.11</t>
  </si>
  <si>
    <t>4-Т.12</t>
  </si>
  <si>
    <t>4-Т.13</t>
  </si>
  <si>
    <t>4-Т.14</t>
  </si>
  <si>
    <t>4-Т.15</t>
  </si>
  <si>
    <t>4-Т.16</t>
  </si>
  <si>
    <t>4-Т.17</t>
  </si>
  <si>
    <t>4-Т.18</t>
  </si>
  <si>
    <t>4-Т.19</t>
  </si>
  <si>
    <t>4-Т.20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</si>
  <si>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</si>
  <si>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</si>
  <si>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</si>
  <si>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</si>
  <si>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</si>
  <si>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</si>
  <si>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</si>
  <si>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</si>
  <si>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</si>
  <si>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</si>
  <si>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</si>
  <si>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</si>
  <si>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</si>
  <si>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</si>
  <si>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</si>
  <si>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</si>
  <si>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</si>
  <si>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</si>
  <si>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</si>
  <si>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</si>
  <si>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</si>
  <si>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</si>
  <si>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</si>
  <si>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</si>
  <si>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4-Ә.1</t>
  </si>
  <si>
    <t>4-Ә.2</t>
  </si>
  <si>
    <t>4-Ә.3</t>
  </si>
  <si>
    <t>4-Ә.4</t>
  </si>
  <si>
    <t>4-Ә.5</t>
  </si>
  <si>
    <t>4-Ә.6</t>
  </si>
  <si>
    <t>4-Ә.7</t>
  </si>
  <si>
    <t>4-Ә.8</t>
  </si>
  <si>
    <t>I деңгей -0</t>
  </si>
  <si>
    <t>%</t>
  </si>
  <si>
    <t>Барлық бала саны -15</t>
  </si>
  <si>
    <t>Оқу жылы: 2021-2022</t>
  </si>
  <si>
    <t>Өткізу мерзімі: қаңтар 2022</t>
  </si>
  <si>
    <t xml:space="preserve">Өткізу мерзімі: қаңтар 2022 </t>
  </si>
  <si>
    <t xml:space="preserve">Оқу жылы: 2021-2022 </t>
  </si>
  <si>
    <t>І деңгей- 0</t>
  </si>
  <si>
    <t>ІІ деңгей 11</t>
  </si>
  <si>
    <t xml:space="preserve">ІІІ деңгей 14 </t>
  </si>
  <si>
    <t xml:space="preserve">ІІ деңгей 12 </t>
  </si>
  <si>
    <t xml:space="preserve">ІІІ деңгей 13 </t>
  </si>
  <si>
    <t>IІ деңгей –14</t>
  </si>
  <si>
    <t xml:space="preserve">III деңгей -11 </t>
  </si>
  <si>
    <t>Орташа деңгейдегі балалардың үлесі 56 %</t>
  </si>
  <si>
    <t>Жоғары деңгейдегі балалардың үлесі 44 %</t>
  </si>
  <si>
    <t xml:space="preserve"> 2021-2022 оқу жылы</t>
  </si>
  <si>
    <t>Белоцеркович  Дмитрий Владимирович</t>
  </si>
  <si>
    <t>Гараев Руслан Ренатович</t>
  </si>
  <si>
    <t>Доценко Евангелина Геннадьевна</t>
  </si>
  <si>
    <t>Қадырбек  Аяла</t>
  </si>
  <si>
    <t>Уфиркин Денис Олегович</t>
  </si>
  <si>
    <t>Яцинишин Артем Григорьевич</t>
  </si>
  <si>
    <t>Талғат Дария Маратқызы</t>
  </si>
  <si>
    <t>М.Дулатұлы атандағы ЖББМ ішіндегі "Айгөлек" шағын орталығының жиынтық есебі</t>
  </si>
  <si>
    <t xml:space="preserve">ІІ деңгей - 2 </t>
  </si>
  <si>
    <t xml:space="preserve">ІІІ деңгей -5 </t>
  </si>
  <si>
    <t>М.Дулатұлы атандағы ЖББМ ішіндегі "Айгөлек" шағын орталығы</t>
  </si>
  <si>
    <t xml:space="preserve">ІІ деңгей -5 </t>
  </si>
  <si>
    <t>ІІІ деңгей -2</t>
  </si>
  <si>
    <t>ІІ деңгей 3</t>
  </si>
  <si>
    <t>ІІІ деңгей -4</t>
  </si>
  <si>
    <t>М.Дулатұлы атандағы ЖББМ "Айгөлек" шаған орталығы</t>
  </si>
  <si>
    <t>М.Дулатұлы атандағы ЖББМ ішіндегі Айгөлек шаған орталығы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</si>
</sst>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3" fillId="0" borderId="0" xfId="0" applyFont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0" fillId="0" borderId="14" xfId="0" applyBorder="1"/>
    <xf numFmtId="0" fontId="2" fillId="0" borderId="1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4" xfId="0" applyFont="1" applyBorder="1"/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3" fillId="0" borderId="0" xfId="0" applyFont="1" applyAlignment="1">
      <alignment horizontal="left" vertical="center" wrapText="1" indent="3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0" fillId="0" borderId="15" xfId="0" applyBorder="1"/>
    <xf numFmtId="0" fontId="1" fillId="0" borderId="15" xfId="0" applyFont="1" applyFill="1" applyBorder="1" applyAlignment="1">
      <alignment vertical="center" wrapText="1"/>
    </xf>
    <xf numFmtId="0" fontId="0" fillId="0" borderId="14" xfId="0" applyBorder="1" applyAlignment="1">
      <alignment vertical="top" wrapText="1"/>
    </xf>
    <xf numFmtId="0" fontId="6" fillId="0" borderId="14" xfId="0" applyFont="1" applyBorder="1" applyAlignment="1">
      <alignment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center" textRotation="90" wrapText="1"/>
    </xf>
    <xf numFmtId="0" fontId="2" fillId="0" borderId="14" xfId="0" applyFont="1" applyBorder="1" applyAlignment="1">
      <alignment vertic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textRotation="90" wrapText="1"/>
    </xf>
    <xf numFmtId="0" fontId="3" fillId="0" borderId="4" xfId="0" applyFont="1" applyBorder="1" applyAlignment="1">
      <alignment vertical="center" textRotation="90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1"/>
    </xf>
    <xf numFmtId="0" fontId="4" fillId="0" borderId="1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9" fontId="4" fillId="0" borderId="12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/>
    </xf>
    <xf numFmtId="0" fontId="4" fillId="0" borderId="19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Layout" zoomScale="62" zoomScaleNormal="100" zoomScalePageLayoutView="62" workbookViewId="0">
      <selection activeCell="J5" sqref="J5:J11"/>
    </sheetView>
  </sheetViews>
  <sheetFormatPr defaultRowHeight="15" x14ac:dyDescent="0.25"/>
  <cols>
    <col min="1" max="1" width="4.7109375" customWidth="1"/>
    <col min="2" max="2" width="26.5703125" customWidth="1"/>
    <col min="3" max="3" width="3.85546875" customWidth="1"/>
    <col min="4" max="4" width="4.140625" customWidth="1"/>
    <col min="5" max="5" width="3.7109375" customWidth="1"/>
    <col min="6" max="6" width="4.140625" customWidth="1"/>
    <col min="7" max="7" width="3.5703125" customWidth="1"/>
    <col min="8" max="8" width="4.28515625" customWidth="1"/>
    <col min="9" max="9" width="6.42578125" customWidth="1"/>
    <col min="10" max="10" width="8.7109375" customWidth="1"/>
    <col min="11" max="11" width="15.28515625" customWidth="1"/>
    <col min="12" max="12" width="9.140625" customWidth="1"/>
  </cols>
  <sheetData>
    <row r="1" spans="1:11" ht="23.25" customHeight="1" x14ac:dyDescent="0.25">
      <c r="B1" s="91" t="s">
        <v>144</v>
      </c>
    </row>
    <row r="2" spans="1:11" ht="15.75" x14ac:dyDescent="0.25">
      <c r="A2" s="1" t="s">
        <v>30</v>
      </c>
    </row>
    <row r="3" spans="1:11" ht="15.75" x14ac:dyDescent="0.25">
      <c r="A3" s="1" t="s">
        <v>120</v>
      </c>
      <c r="C3" s="1" t="s">
        <v>31</v>
      </c>
      <c r="I3" s="1" t="s">
        <v>121</v>
      </c>
    </row>
    <row r="4" spans="1:11" x14ac:dyDescent="0.25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x14ac:dyDescent="0.25">
      <c r="A5" s="40" t="s">
        <v>1</v>
      </c>
      <c r="B5" s="40" t="s">
        <v>2</v>
      </c>
      <c r="C5" s="38" t="s">
        <v>3</v>
      </c>
      <c r="D5" s="38"/>
      <c r="E5" s="38"/>
      <c r="F5" s="38"/>
      <c r="G5" s="38"/>
      <c r="H5" s="38"/>
      <c r="I5" s="39" t="s">
        <v>4</v>
      </c>
      <c r="J5" s="39" t="s">
        <v>5</v>
      </c>
      <c r="K5" s="39" t="s">
        <v>6</v>
      </c>
    </row>
    <row r="6" spans="1:11" ht="6.75" customHeight="1" x14ac:dyDescent="0.25">
      <c r="A6" s="41"/>
      <c r="B6" s="41"/>
      <c r="C6" s="38"/>
      <c r="D6" s="38"/>
      <c r="E6" s="38"/>
      <c r="F6" s="38"/>
      <c r="G6" s="38"/>
      <c r="H6" s="38"/>
      <c r="I6" s="39"/>
      <c r="J6" s="39"/>
      <c r="K6" s="39"/>
    </row>
    <row r="7" spans="1:11" ht="15" hidden="1" customHeight="1" x14ac:dyDescent="0.25">
      <c r="A7" s="41"/>
      <c r="B7" s="41"/>
      <c r="C7" s="38"/>
      <c r="D7" s="38"/>
      <c r="E7" s="38"/>
      <c r="F7" s="38"/>
      <c r="G7" s="38"/>
      <c r="H7" s="38"/>
      <c r="I7" s="39"/>
      <c r="J7" s="39"/>
      <c r="K7" s="39"/>
    </row>
    <row r="8" spans="1:11" ht="15" hidden="1" customHeight="1" x14ac:dyDescent="0.25">
      <c r="A8" s="41"/>
      <c r="B8" s="41"/>
      <c r="C8" s="38"/>
      <c r="D8" s="38"/>
      <c r="E8" s="38"/>
      <c r="F8" s="38"/>
      <c r="G8" s="38"/>
      <c r="H8" s="38"/>
      <c r="I8" s="39"/>
      <c r="J8" s="39"/>
      <c r="K8" s="39"/>
    </row>
    <row r="9" spans="1:11" ht="15" hidden="1" customHeight="1" x14ac:dyDescent="0.25">
      <c r="A9" s="41"/>
      <c r="B9" s="41"/>
      <c r="C9" s="38"/>
      <c r="D9" s="38"/>
      <c r="E9" s="38"/>
      <c r="F9" s="38"/>
      <c r="G9" s="38"/>
      <c r="H9" s="38"/>
      <c r="I9" s="39"/>
      <c r="J9" s="39"/>
      <c r="K9" s="39"/>
    </row>
    <row r="10" spans="1:11" ht="15" hidden="1" customHeight="1" x14ac:dyDescent="0.25">
      <c r="A10" s="41"/>
      <c r="B10" s="41"/>
      <c r="C10" s="38"/>
      <c r="D10" s="38"/>
      <c r="E10" s="38"/>
      <c r="F10" s="38"/>
      <c r="G10" s="38"/>
      <c r="H10" s="38"/>
      <c r="I10" s="39"/>
      <c r="J10" s="39"/>
      <c r="K10" s="39"/>
    </row>
    <row r="11" spans="1:11" ht="58.5" customHeight="1" x14ac:dyDescent="0.25">
      <c r="A11" s="42"/>
      <c r="B11" s="42"/>
      <c r="C11" s="26" t="s">
        <v>34</v>
      </c>
      <c r="D11" s="26" t="s">
        <v>35</v>
      </c>
      <c r="E11" s="26" t="s">
        <v>36</v>
      </c>
      <c r="F11" s="26" t="s">
        <v>37</v>
      </c>
      <c r="G11" s="26" t="s">
        <v>38</v>
      </c>
      <c r="H11" s="26" t="s">
        <v>39</v>
      </c>
      <c r="I11" s="39"/>
      <c r="J11" s="39"/>
      <c r="K11" s="39"/>
    </row>
    <row r="12" spans="1:11" ht="24.75" customHeight="1" x14ac:dyDescent="0.25">
      <c r="A12" s="4">
        <v>1</v>
      </c>
      <c r="B12" s="87" t="s">
        <v>134</v>
      </c>
      <c r="C12" s="89">
        <v>2</v>
      </c>
      <c r="D12" s="5">
        <v>3</v>
      </c>
      <c r="E12" s="5">
        <v>3</v>
      </c>
      <c r="F12" s="5">
        <v>2</v>
      </c>
      <c r="G12" s="5">
        <v>3</v>
      </c>
      <c r="H12" s="5">
        <v>2</v>
      </c>
      <c r="I12" s="5">
        <f t="shared" ref="I12:I18" si="0">SUM(C12:H12)</f>
        <v>15</v>
      </c>
      <c r="J12" s="5">
        <f t="shared" ref="J12:J18" si="1">AVERAGE(C12:H12)</f>
        <v>2.5</v>
      </c>
      <c r="K12" s="5">
        <v>3</v>
      </c>
    </row>
    <row r="13" spans="1:11" ht="18.75" customHeight="1" x14ac:dyDescent="0.25">
      <c r="A13" s="4">
        <v>2</v>
      </c>
      <c r="B13" s="87" t="s">
        <v>135</v>
      </c>
      <c r="C13" s="89">
        <v>3</v>
      </c>
      <c r="D13" s="5">
        <v>3</v>
      </c>
      <c r="E13" s="5">
        <v>2</v>
      </c>
      <c r="F13" s="5">
        <v>1</v>
      </c>
      <c r="G13" s="5">
        <v>3</v>
      </c>
      <c r="H13" s="5">
        <v>1</v>
      </c>
      <c r="I13" s="5">
        <f t="shared" si="0"/>
        <v>13</v>
      </c>
      <c r="J13" s="5">
        <f t="shared" si="1"/>
        <v>2.1666666666666665</v>
      </c>
      <c r="K13" s="5">
        <v>2</v>
      </c>
    </row>
    <row r="14" spans="1:11" ht="18.75" customHeight="1" x14ac:dyDescent="0.25">
      <c r="A14" s="4">
        <v>3</v>
      </c>
      <c r="B14" s="87" t="s">
        <v>136</v>
      </c>
      <c r="C14" s="89">
        <v>3</v>
      </c>
      <c r="D14" s="5">
        <v>2</v>
      </c>
      <c r="E14" s="5">
        <v>2</v>
      </c>
      <c r="F14" s="5">
        <v>2</v>
      </c>
      <c r="G14" s="5">
        <v>3</v>
      </c>
      <c r="H14" s="5">
        <v>3</v>
      </c>
      <c r="I14" s="5">
        <f t="shared" si="0"/>
        <v>15</v>
      </c>
      <c r="J14" s="5">
        <f t="shared" si="1"/>
        <v>2.5</v>
      </c>
      <c r="K14" s="5">
        <v>3</v>
      </c>
    </row>
    <row r="15" spans="1:11" ht="18.75" customHeight="1" x14ac:dyDescent="0.25">
      <c r="A15" s="4">
        <v>4</v>
      </c>
      <c r="B15" s="87" t="s">
        <v>137</v>
      </c>
      <c r="C15" s="89">
        <v>3</v>
      </c>
      <c r="D15" s="5">
        <v>3</v>
      </c>
      <c r="E15" s="5">
        <v>3</v>
      </c>
      <c r="F15" s="5">
        <v>2</v>
      </c>
      <c r="G15" s="5">
        <v>2</v>
      </c>
      <c r="H15" s="5">
        <v>2</v>
      </c>
      <c r="I15" s="5">
        <f t="shared" si="0"/>
        <v>15</v>
      </c>
      <c r="J15" s="5">
        <f t="shared" si="1"/>
        <v>2.5</v>
      </c>
      <c r="K15" s="5">
        <v>3</v>
      </c>
    </row>
    <row r="16" spans="1:11" ht="18.75" customHeight="1" x14ac:dyDescent="0.25">
      <c r="A16" s="4">
        <v>5</v>
      </c>
      <c r="B16" s="87" t="s">
        <v>138</v>
      </c>
      <c r="C16" s="89">
        <v>2</v>
      </c>
      <c r="D16" s="5">
        <v>2</v>
      </c>
      <c r="E16" s="5">
        <v>2</v>
      </c>
      <c r="F16" s="5">
        <v>3</v>
      </c>
      <c r="G16" s="5">
        <v>3</v>
      </c>
      <c r="H16" s="5">
        <v>3</v>
      </c>
      <c r="I16" s="5">
        <f t="shared" si="0"/>
        <v>15</v>
      </c>
      <c r="J16" s="5">
        <f t="shared" si="1"/>
        <v>2.5</v>
      </c>
      <c r="K16" s="5">
        <v>3</v>
      </c>
    </row>
    <row r="17" spans="1:11" ht="18.75" customHeight="1" x14ac:dyDescent="0.25">
      <c r="A17" s="4">
        <v>6</v>
      </c>
      <c r="B17" s="87" t="s">
        <v>139</v>
      </c>
      <c r="C17" s="89">
        <v>2</v>
      </c>
      <c r="D17" s="5">
        <v>2</v>
      </c>
      <c r="E17" s="5">
        <v>3</v>
      </c>
      <c r="F17" s="5">
        <v>3</v>
      </c>
      <c r="G17" s="5">
        <v>2</v>
      </c>
      <c r="H17" s="5">
        <v>2</v>
      </c>
      <c r="I17" s="5">
        <f t="shared" si="0"/>
        <v>14</v>
      </c>
      <c r="J17" s="5">
        <f t="shared" si="1"/>
        <v>2.3333333333333335</v>
      </c>
      <c r="K17" s="5">
        <v>2</v>
      </c>
    </row>
    <row r="18" spans="1:11" ht="18.75" customHeight="1" x14ac:dyDescent="0.25">
      <c r="A18" s="4">
        <v>7</v>
      </c>
      <c r="B18" s="87" t="s">
        <v>140</v>
      </c>
      <c r="C18" s="89">
        <v>2</v>
      </c>
      <c r="D18" s="5">
        <v>3</v>
      </c>
      <c r="E18" s="5">
        <v>3</v>
      </c>
      <c r="F18" s="5">
        <v>3</v>
      </c>
      <c r="G18" s="5">
        <v>3</v>
      </c>
      <c r="H18" s="5">
        <v>3</v>
      </c>
      <c r="I18" s="5">
        <f t="shared" si="0"/>
        <v>17</v>
      </c>
      <c r="J18" s="5">
        <f t="shared" si="1"/>
        <v>2.8333333333333335</v>
      </c>
      <c r="K18" s="5">
        <v>3</v>
      </c>
    </row>
    <row r="19" spans="1:11" x14ac:dyDescent="0.25">
      <c r="B19" t="s">
        <v>25</v>
      </c>
      <c r="E19" t="s">
        <v>142</v>
      </c>
      <c r="I19" t="s">
        <v>143</v>
      </c>
    </row>
  </sheetData>
  <mergeCells count="7">
    <mergeCell ref="A4:K4"/>
    <mergeCell ref="C5:H10"/>
    <mergeCell ref="I5:I11"/>
    <mergeCell ref="J5:J11"/>
    <mergeCell ref="K5:K11"/>
    <mergeCell ref="B5:B11"/>
    <mergeCell ref="A5:A11"/>
  </mergeCells>
  <pageMargins left="0.3543307086614173" right="0.3543307086614173" top="0.39370078740157483" bottom="0.39370078740157483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view="pageLayout" topLeftCell="A4" zoomScale="60" zoomScaleNormal="85" zoomScalePageLayoutView="60" workbookViewId="0">
      <selection activeCell="S24" sqref="S24"/>
    </sheetView>
  </sheetViews>
  <sheetFormatPr defaultRowHeight="15" x14ac:dyDescent="0.25"/>
  <cols>
    <col min="1" max="1" width="4.7109375" customWidth="1"/>
    <col min="2" max="2" width="31.140625" customWidth="1"/>
    <col min="3" max="26" width="3.28515625" customWidth="1"/>
    <col min="27" max="27" width="3.85546875" customWidth="1"/>
    <col min="28" max="28" width="5.28515625" customWidth="1"/>
    <col min="29" max="29" width="6.42578125" customWidth="1"/>
  </cols>
  <sheetData>
    <row r="1" spans="1:29" x14ac:dyDescent="0.25">
      <c r="B1" s="91" t="s">
        <v>144</v>
      </c>
    </row>
    <row r="2" spans="1:29" ht="15.75" x14ac:dyDescent="0.25">
      <c r="A2" s="1" t="s">
        <v>30</v>
      </c>
    </row>
    <row r="3" spans="1:29" ht="15.75" x14ac:dyDescent="0.25">
      <c r="A3" s="1" t="s">
        <v>120</v>
      </c>
      <c r="C3" s="1" t="s">
        <v>31</v>
      </c>
      <c r="I3" s="1" t="s">
        <v>122</v>
      </c>
    </row>
    <row r="4" spans="1:29" ht="15.75" x14ac:dyDescent="0.25">
      <c r="A4" s="43" t="s">
        <v>1</v>
      </c>
      <c r="B4" s="43" t="s">
        <v>27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</row>
    <row r="5" spans="1:29" ht="16.5" customHeight="1" x14ac:dyDescent="0.25">
      <c r="A5" s="43"/>
      <c r="B5" s="43" t="s">
        <v>2</v>
      </c>
      <c r="C5" s="43" t="s">
        <v>7</v>
      </c>
      <c r="D5" s="43"/>
      <c r="E5" s="43"/>
      <c r="F5" s="43"/>
      <c r="G5" s="43"/>
      <c r="H5" s="43"/>
      <c r="I5" s="43"/>
      <c r="J5" s="43"/>
      <c r="K5" s="43"/>
      <c r="L5" s="43"/>
      <c r="M5" s="43" t="s">
        <v>8</v>
      </c>
      <c r="N5" s="43"/>
      <c r="O5" s="43"/>
      <c r="P5" s="43"/>
      <c r="Q5" s="43"/>
      <c r="R5" s="43"/>
      <c r="S5" s="43"/>
      <c r="T5" s="43"/>
      <c r="U5" s="43"/>
      <c r="V5" s="43" t="s">
        <v>33</v>
      </c>
      <c r="W5" s="43"/>
      <c r="X5" s="43"/>
      <c r="Y5" s="43"/>
      <c r="Z5" s="43"/>
      <c r="AA5" s="44" t="s">
        <v>4</v>
      </c>
      <c r="AB5" s="44" t="s">
        <v>5</v>
      </c>
      <c r="AC5" s="44" t="s">
        <v>9</v>
      </c>
    </row>
    <row r="6" spans="1:29" ht="65.25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/>
      <c r="AB6" s="44"/>
      <c r="AC6" s="44"/>
    </row>
    <row r="7" spans="1:29" ht="16.5" hidden="1" customHeight="1" x14ac:dyDescent="0.25">
      <c r="A7" s="43"/>
      <c r="B7" s="4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31"/>
      <c r="P7" s="31"/>
      <c r="Q7" s="31"/>
      <c r="R7" s="31"/>
      <c r="S7" s="31"/>
      <c r="T7" s="12"/>
      <c r="U7" s="12"/>
      <c r="V7" s="12"/>
      <c r="W7" s="12"/>
      <c r="X7" s="12"/>
      <c r="Y7" s="12"/>
      <c r="Z7" s="12"/>
      <c r="AA7" s="44"/>
      <c r="AB7" s="44"/>
      <c r="AC7" s="44"/>
    </row>
    <row r="8" spans="1:29" ht="16.5" hidden="1" customHeight="1" x14ac:dyDescent="0.25">
      <c r="A8" s="43"/>
      <c r="B8" s="4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31"/>
      <c r="P8" s="31"/>
      <c r="Q8" s="31"/>
      <c r="R8" s="31"/>
      <c r="S8" s="31"/>
      <c r="T8" s="12"/>
      <c r="U8" s="12"/>
      <c r="V8" s="12"/>
      <c r="W8" s="12"/>
      <c r="X8" s="12"/>
      <c r="Y8" s="12"/>
      <c r="Z8" s="12"/>
      <c r="AA8" s="44"/>
      <c r="AB8" s="44"/>
      <c r="AC8" s="44"/>
    </row>
    <row r="9" spans="1:29" ht="16.5" hidden="1" customHeight="1" x14ac:dyDescent="0.25">
      <c r="A9" s="43"/>
      <c r="B9" s="4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31"/>
      <c r="P9" s="31"/>
      <c r="Q9" s="31"/>
      <c r="R9" s="31"/>
      <c r="S9" s="31"/>
      <c r="T9" s="12"/>
      <c r="U9" s="12"/>
      <c r="V9" s="12"/>
      <c r="W9" s="12"/>
      <c r="X9" s="12"/>
      <c r="Y9" s="12"/>
      <c r="Z9" s="12"/>
      <c r="AA9" s="44"/>
      <c r="AB9" s="44"/>
      <c r="AC9" s="44"/>
    </row>
    <row r="10" spans="1:29" ht="15.75" hidden="1" customHeight="1" thickBot="1" x14ac:dyDescent="0.3">
      <c r="A10" s="43"/>
      <c r="B10" s="4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31"/>
      <c r="P10" s="31"/>
      <c r="Q10" s="31"/>
      <c r="R10" s="31"/>
      <c r="S10" s="31"/>
      <c r="T10" s="12"/>
      <c r="U10" s="12"/>
      <c r="V10" s="12"/>
      <c r="W10" s="12"/>
      <c r="X10" s="12"/>
      <c r="Y10" s="12"/>
      <c r="Z10" s="12"/>
      <c r="AA10" s="44"/>
      <c r="AB10" s="44"/>
      <c r="AC10" s="44"/>
    </row>
    <row r="11" spans="1:29" ht="64.5" customHeight="1" x14ac:dyDescent="0.25">
      <c r="A11" s="43"/>
      <c r="B11" s="43"/>
      <c r="C11" s="32" t="s">
        <v>40</v>
      </c>
      <c r="D11" s="32" t="s">
        <v>41</v>
      </c>
      <c r="E11" s="32" t="s">
        <v>42</v>
      </c>
      <c r="F11" s="32" t="s">
        <v>43</v>
      </c>
      <c r="G11" s="32" t="s">
        <v>44</v>
      </c>
      <c r="H11" s="32" t="s">
        <v>45</v>
      </c>
      <c r="I11" s="32" t="s">
        <v>46</v>
      </c>
      <c r="J11" s="32" t="s">
        <v>47</v>
      </c>
      <c r="K11" s="32" t="s">
        <v>48</v>
      </c>
      <c r="L11" s="32" t="s">
        <v>49</v>
      </c>
      <c r="M11" s="32" t="s">
        <v>50</v>
      </c>
      <c r="N11" s="32" t="s">
        <v>51</v>
      </c>
      <c r="O11" s="32" t="s">
        <v>52</v>
      </c>
      <c r="P11" s="32" t="s">
        <v>53</v>
      </c>
      <c r="Q11" s="32" t="s">
        <v>54</v>
      </c>
      <c r="R11" s="32" t="s">
        <v>55</v>
      </c>
      <c r="S11" s="32" t="s">
        <v>56</v>
      </c>
      <c r="T11" s="32" t="s">
        <v>57</v>
      </c>
      <c r="U11" s="32" t="s">
        <v>58</v>
      </c>
      <c r="V11" s="32" t="s">
        <v>59</v>
      </c>
      <c r="W11" s="32" t="s">
        <v>60</v>
      </c>
      <c r="X11" s="32" t="s">
        <v>61</v>
      </c>
      <c r="Y11" s="32" t="s">
        <v>62</v>
      </c>
      <c r="Z11" s="32" t="s">
        <v>63</v>
      </c>
      <c r="AA11" s="44"/>
      <c r="AB11" s="44"/>
      <c r="AC11" s="44"/>
    </row>
    <row r="12" spans="1:29" ht="21" customHeight="1" x14ac:dyDescent="0.25">
      <c r="A12" s="25">
        <v>1</v>
      </c>
      <c r="B12" s="87" t="s">
        <v>134</v>
      </c>
      <c r="C12" s="90">
        <v>1</v>
      </c>
      <c r="D12" s="28">
        <v>2</v>
      </c>
      <c r="E12" s="28">
        <v>2</v>
      </c>
      <c r="F12" s="28">
        <v>2</v>
      </c>
      <c r="G12" s="28">
        <v>3</v>
      </c>
      <c r="H12" s="28">
        <v>2</v>
      </c>
      <c r="I12" s="28">
        <v>2</v>
      </c>
      <c r="J12" s="28">
        <v>2</v>
      </c>
      <c r="K12" s="28">
        <v>1</v>
      </c>
      <c r="L12" s="28">
        <v>2</v>
      </c>
      <c r="M12" s="28">
        <v>1</v>
      </c>
      <c r="N12" s="28">
        <v>2</v>
      </c>
      <c r="O12" s="28">
        <v>2</v>
      </c>
      <c r="P12" s="28">
        <v>2</v>
      </c>
      <c r="Q12" s="28">
        <v>2</v>
      </c>
      <c r="R12" s="28">
        <v>1</v>
      </c>
      <c r="S12" s="28">
        <v>2</v>
      </c>
      <c r="T12" s="28">
        <v>1</v>
      </c>
      <c r="U12" s="28">
        <v>1</v>
      </c>
      <c r="V12" s="28">
        <v>2</v>
      </c>
      <c r="W12" s="28">
        <v>2</v>
      </c>
      <c r="X12" s="28">
        <v>2</v>
      </c>
      <c r="Y12" s="28">
        <v>2</v>
      </c>
      <c r="Z12" s="28">
        <v>1</v>
      </c>
      <c r="AA12" s="29">
        <f t="shared" ref="AA12:AA18" si="0">SUM(C12:Z12)</f>
        <v>42</v>
      </c>
      <c r="AB12" s="29">
        <f t="shared" ref="AB12:AB18" si="1">AVERAGE(C12:Z12)</f>
        <v>1.75</v>
      </c>
      <c r="AC12" s="30">
        <v>2</v>
      </c>
    </row>
    <row r="13" spans="1:29" ht="21" customHeight="1" x14ac:dyDescent="0.25">
      <c r="A13" s="4">
        <v>2</v>
      </c>
      <c r="B13" s="87" t="s">
        <v>135</v>
      </c>
      <c r="C13" s="89">
        <v>3</v>
      </c>
      <c r="D13" s="5">
        <v>3</v>
      </c>
      <c r="E13" s="5">
        <v>2</v>
      </c>
      <c r="F13" s="5">
        <v>1</v>
      </c>
      <c r="G13" s="5">
        <v>3</v>
      </c>
      <c r="H13" s="5">
        <v>1</v>
      </c>
      <c r="I13" s="5">
        <v>2</v>
      </c>
      <c r="J13" s="5">
        <v>2</v>
      </c>
      <c r="K13" s="5">
        <v>2</v>
      </c>
      <c r="L13" s="5">
        <v>3</v>
      </c>
      <c r="M13" s="5">
        <v>3</v>
      </c>
      <c r="N13" s="5">
        <v>1</v>
      </c>
      <c r="O13" s="5">
        <v>3</v>
      </c>
      <c r="P13" s="5">
        <v>1</v>
      </c>
      <c r="Q13" s="5">
        <v>2</v>
      </c>
      <c r="R13" s="5">
        <v>2</v>
      </c>
      <c r="S13" s="5">
        <v>2</v>
      </c>
      <c r="T13" s="5">
        <v>3</v>
      </c>
      <c r="U13" s="5">
        <v>3</v>
      </c>
      <c r="V13" s="5">
        <v>2</v>
      </c>
      <c r="W13" s="5">
        <v>1</v>
      </c>
      <c r="X13" s="5">
        <v>3</v>
      </c>
      <c r="Y13" s="5">
        <v>1</v>
      </c>
      <c r="Z13" s="5">
        <v>2</v>
      </c>
      <c r="AA13" s="6">
        <f t="shared" si="0"/>
        <v>51</v>
      </c>
      <c r="AB13" s="6">
        <f t="shared" si="1"/>
        <v>2.125</v>
      </c>
      <c r="AC13" s="6">
        <v>2</v>
      </c>
    </row>
    <row r="14" spans="1:29" ht="21" customHeight="1" x14ac:dyDescent="0.25">
      <c r="A14" s="4">
        <v>3</v>
      </c>
      <c r="B14" s="87" t="s">
        <v>136</v>
      </c>
      <c r="C14" s="89">
        <v>1</v>
      </c>
      <c r="D14" s="5">
        <v>2</v>
      </c>
      <c r="E14" s="5">
        <v>2</v>
      </c>
      <c r="F14" s="5">
        <v>2</v>
      </c>
      <c r="G14" s="5">
        <v>2</v>
      </c>
      <c r="H14" s="5">
        <v>3</v>
      </c>
      <c r="I14" s="5">
        <v>3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2</v>
      </c>
      <c r="P14" s="5">
        <v>3</v>
      </c>
      <c r="Q14" s="5">
        <v>3</v>
      </c>
      <c r="R14" s="5">
        <v>2</v>
      </c>
      <c r="S14" s="5">
        <v>2</v>
      </c>
      <c r="T14" s="5">
        <v>1</v>
      </c>
      <c r="U14" s="5">
        <v>2</v>
      </c>
      <c r="V14" s="5">
        <v>2</v>
      </c>
      <c r="W14" s="5">
        <v>2</v>
      </c>
      <c r="X14" s="5">
        <v>2</v>
      </c>
      <c r="Y14" s="5">
        <v>3</v>
      </c>
      <c r="Z14" s="5">
        <v>3</v>
      </c>
      <c r="AA14" s="6">
        <f t="shared" si="0"/>
        <v>52</v>
      </c>
      <c r="AB14" s="6">
        <f t="shared" si="1"/>
        <v>2.1666666666666665</v>
      </c>
      <c r="AC14" s="6">
        <v>2</v>
      </c>
    </row>
    <row r="15" spans="1:29" ht="21" customHeight="1" x14ac:dyDescent="0.25">
      <c r="A15" s="4">
        <v>4</v>
      </c>
      <c r="B15" s="87" t="s">
        <v>137</v>
      </c>
      <c r="C15" s="89">
        <v>2</v>
      </c>
      <c r="D15" s="5">
        <v>3</v>
      </c>
      <c r="E15" s="5">
        <v>3</v>
      </c>
      <c r="F15" s="5">
        <v>3</v>
      </c>
      <c r="G15" s="5">
        <v>2</v>
      </c>
      <c r="H15" s="5">
        <v>3</v>
      </c>
      <c r="I15" s="5">
        <v>2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>
        <v>2</v>
      </c>
      <c r="P15" s="5">
        <v>3</v>
      </c>
      <c r="Q15" s="5">
        <v>2</v>
      </c>
      <c r="R15" s="5">
        <v>3</v>
      </c>
      <c r="S15" s="5">
        <v>3</v>
      </c>
      <c r="T15" s="5">
        <v>2</v>
      </c>
      <c r="U15" s="5">
        <v>3</v>
      </c>
      <c r="V15" s="5">
        <v>3</v>
      </c>
      <c r="W15" s="5">
        <v>3</v>
      </c>
      <c r="X15" s="5">
        <v>2</v>
      </c>
      <c r="Y15" s="5">
        <v>3</v>
      </c>
      <c r="Z15" s="5">
        <v>2</v>
      </c>
      <c r="AA15" s="6">
        <f t="shared" si="0"/>
        <v>64</v>
      </c>
      <c r="AB15" s="6">
        <f t="shared" si="1"/>
        <v>2.6666666666666665</v>
      </c>
      <c r="AC15" s="6">
        <v>3</v>
      </c>
    </row>
    <row r="16" spans="1:29" ht="21" customHeight="1" x14ac:dyDescent="0.25">
      <c r="A16" s="4">
        <v>5</v>
      </c>
      <c r="B16" s="87" t="s">
        <v>138</v>
      </c>
      <c r="C16" s="89">
        <v>2</v>
      </c>
      <c r="D16" s="5">
        <v>2</v>
      </c>
      <c r="E16" s="5">
        <v>2</v>
      </c>
      <c r="F16" s="5">
        <v>3</v>
      </c>
      <c r="G16" s="5">
        <v>3</v>
      </c>
      <c r="H16" s="5">
        <v>2</v>
      </c>
      <c r="I16" s="5">
        <v>2</v>
      </c>
      <c r="J16" s="5">
        <v>2</v>
      </c>
      <c r="K16" s="5">
        <v>1</v>
      </c>
      <c r="L16" s="5">
        <v>3</v>
      </c>
      <c r="M16" s="5">
        <v>2</v>
      </c>
      <c r="N16" s="5">
        <v>3</v>
      </c>
      <c r="O16" s="5">
        <v>3</v>
      </c>
      <c r="P16" s="5">
        <v>2</v>
      </c>
      <c r="Q16" s="5">
        <v>2</v>
      </c>
      <c r="R16" s="5">
        <v>2</v>
      </c>
      <c r="S16" s="5">
        <v>1</v>
      </c>
      <c r="T16" s="5">
        <v>2</v>
      </c>
      <c r="U16" s="5">
        <v>2</v>
      </c>
      <c r="V16" s="5">
        <v>2</v>
      </c>
      <c r="W16" s="5">
        <v>3</v>
      </c>
      <c r="X16" s="5">
        <v>3</v>
      </c>
      <c r="Y16" s="5">
        <v>2</v>
      </c>
      <c r="Z16" s="5">
        <v>2</v>
      </c>
      <c r="AA16" s="6">
        <f t="shared" si="0"/>
        <v>53</v>
      </c>
      <c r="AB16" s="6">
        <f t="shared" si="1"/>
        <v>2.2083333333333335</v>
      </c>
      <c r="AC16" s="6">
        <v>2</v>
      </c>
    </row>
    <row r="17" spans="1:29" ht="21" customHeight="1" x14ac:dyDescent="0.25">
      <c r="A17" s="4">
        <v>6</v>
      </c>
      <c r="B17" s="87" t="s">
        <v>139</v>
      </c>
      <c r="C17" s="89">
        <v>2</v>
      </c>
      <c r="D17" s="5">
        <v>2</v>
      </c>
      <c r="E17" s="5">
        <v>3</v>
      </c>
      <c r="F17" s="5">
        <v>3</v>
      </c>
      <c r="G17" s="5">
        <v>2</v>
      </c>
      <c r="H17" s="5">
        <v>2</v>
      </c>
      <c r="I17" s="5">
        <v>2</v>
      </c>
      <c r="J17" s="5">
        <v>2</v>
      </c>
      <c r="K17" s="5">
        <v>1</v>
      </c>
      <c r="L17" s="5">
        <v>3</v>
      </c>
      <c r="M17" s="5">
        <v>2</v>
      </c>
      <c r="N17" s="5">
        <v>3</v>
      </c>
      <c r="O17" s="5">
        <v>2</v>
      </c>
      <c r="P17" s="5">
        <v>2</v>
      </c>
      <c r="Q17" s="5">
        <v>2</v>
      </c>
      <c r="R17" s="5">
        <v>2</v>
      </c>
      <c r="S17" s="5">
        <v>1</v>
      </c>
      <c r="T17" s="5">
        <v>2</v>
      </c>
      <c r="U17" s="5">
        <v>2</v>
      </c>
      <c r="V17" s="5">
        <v>3</v>
      </c>
      <c r="W17" s="5">
        <v>3</v>
      </c>
      <c r="X17" s="5">
        <v>2</v>
      </c>
      <c r="Y17" s="5">
        <v>2</v>
      </c>
      <c r="Z17" s="5">
        <v>2</v>
      </c>
      <c r="AA17" s="6">
        <f t="shared" si="0"/>
        <v>52</v>
      </c>
      <c r="AB17" s="6">
        <f t="shared" si="1"/>
        <v>2.1666666666666665</v>
      </c>
      <c r="AC17" s="6">
        <v>2</v>
      </c>
    </row>
    <row r="18" spans="1:29" ht="21" customHeight="1" x14ac:dyDescent="0.25">
      <c r="A18" s="4">
        <v>7</v>
      </c>
      <c r="B18" s="87" t="s">
        <v>140</v>
      </c>
      <c r="C18" s="89">
        <v>2</v>
      </c>
      <c r="D18" s="5">
        <v>2</v>
      </c>
      <c r="E18" s="5">
        <v>2</v>
      </c>
      <c r="F18" s="5">
        <v>2</v>
      </c>
      <c r="G18" s="5">
        <v>3</v>
      </c>
      <c r="H18" s="5">
        <v>3</v>
      </c>
      <c r="I18" s="5">
        <v>2</v>
      </c>
      <c r="J18" s="5">
        <v>2</v>
      </c>
      <c r="K18" s="5">
        <v>2</v>
      </c>
      <c r="L18" s="5">
        <v>3</v>
      </c>
      <c r="M18" s="5">
        <v>3</v>
      </c>
      <c r="N18" s="5">
        <v>2</v>
      </c>
      <c r="O18" s="5">
        <v>3</v>
      </c>
      <c r="P18" s="5">
        <v>3</v>
      </c>
      <c r="Q18" s="5">
        <v>3</v>
      </c>
      <c r="R18" s="5">
        <v>2</v>
      </c>
      <c r="S18" s="5">
        <v>2</v>
      </c>
      <c r="T18" s="5">
        <v>2</v>
      </c>
      <c r="U18" s="5">
        <v>2</v>
      </c>
      <c r="V18" s="5">
        <v>3</v>
      </c>
      <c r="W18" s="5">
        <v>2</v>
      </c>
      <c r="X18" s="5">
        <v>3</v>
      </c>
      <c r="Y18" s="5">
        <v>3</v>
      </c>
      <c r="Z18" s="5">
        <v>3</v>
      </c>
      <c r="AA18" s="6">
        <f t="shared" si="0"/>
        <v>59</v>
      </c>
      <c r="AB18" s="6">
        <f t="shared" si="1"/>
        <v>2.4583333333333335</v>
      </c>
      <c r="AC18" s="6">
        <v>3</v>
      </c>
    </row>
    <row r="19" spans="1:29" x14ac:dyDescent="0.25">
      <c r="A19" s="3"/>
      <c r="B19" s="29"/>
      <c r="C19" s="3" t="s">
        <v>124</v>
      </c>
      <c r="D19" s="3"/>
      <c r="E19" s="3"/>
      <c r="F19" s="3"/>
      <c r="G19" s="3"/>
      <c r="H19" s="3" t="s">
        <v>145</v>
      </c>
      <c r="I19" s="3"/>
      <c r="J19" s="3"/>
      <c r="K19" s="3"/>
      <c r="L19" s="3"/>
      <c r="M19" s="3" t="s">
        <v>146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</sheetData>
  <mergeCells count="9">
    <mergeCell ref="V5:Z6"/>
    <mergeCell ref="B5:B11"/>
    <mergeCell ref="A4:A11"/>
    <mergeCell ref="B4:AC4"/>
    <mergeCell ref="AC5:AC11"/>
    <mergeCell ref="AA5:AA11"/>
    <mergeCell ref="AB5:AB11"/>
    <mergeCell ref="C5:L6"/>
    <mergeCell ref="M5:U6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view="pageLayout" zoomScale="70" zoomScaleNormal="70" zoomScalePageLayoutView="70" workbookViewId="0">
      <selection activeCell="A4" sqref="A4:Y4"/>
    </sheetView>
  </sheetViews>
  <sheetFormatPr defaultRowHeight="15" x14ac:dyDescent="0.25"/>
  <cols>
    <col min="1" max="1" width="6.85546875" customWidth="1"/>
    <col min="2" max="2" width="31.7109375" customWidth="1"/>
    <col min="3" max="22" width="4" customWidth="1"/>
    <col min="23" max="23" width="7" customWidth="1"/>
    <col min="24" max="24" width="5.140625" customWidth="1"/>
  </cols>
  <sheetData>
    <row r="1" spans="1:25" x14ac:dyDescent="0.25">
      <c r="B1" t="s">
        <v>149</v>
      </c>
    </row>
    <row r="2" spans="1:25" ht="15.75" x14ac:dyDescent="0.25">
      <c r="A2" s="1" t="s">
        <v>30</v>
      </c>
    </row>
    <row r="3" spans="1:25" ht="15.75" x14ac:dyDescent="0.25">
      <c r="A3" s="1" t="s">
        <v>123</v>
      </c>
      <c r="C3" s="1" t="s">
        <v>31</v>
      </c>
      <c r="I3" s="1" t="s">
        <v>121</v>
      </c>
    </row>
    <row r="4" spans="1:25" ht="15.75" x14ac:dyDescent="0.25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41.25" customHeight="1" x14ac:dyDescent="0.25">
      <c r="A5" s="38" t="s">
        <v>1</v>
      </c>
      <c r="B5" s="43" t="s">
        <v>2</v>
      </c>
      <c r="C5" s="45" t="s">
        <v>64</v>
      </c>
      <c r="D5" s="45"/>
      <c r="E5" s="45"/>
      <c r="F5" s="45"/>
      <c r="G5" s="45"/>
      <c r="H5" s="45" t="s">
        <v>11</v>
      </c>
      <c r="I5" s="45"/>
      <c r="J5" s="45"/>
      <c r="K5" s="45"/>
      <c r="L5" s="45"/>
      <c r="M5" s="45"/>
      <c r="N5" s="45"/>
      <c r="O5" s="45" t="s">
        <v>12</v>
      </c>
      <c r="P5" s="45"/>
      <c r="Q5" s="45"/>
      <c r="R5" s="45"/>
      <c r="S5" s="45"/>
      <c r="T5" s="45"/>
      <c r="U5" s="45"/>
      <c r="V5" s="45"/>
      <c r="W5" s="44" t="s">
        <v>4</v>
      </c>
      <c r="X5" s="44" t="s">
        <v>5</v>
      </c>
      <c r="Y5" s="44" t="s">
        <v>6</v>
      </c>
    </row>
    <row r="6" spans="1:25" ht="16.5" hidden="1" customHeight="1" x14ac:dyDescent="0.25">
      <c r="A6" s="38"/>
      <c r="B6" s="4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4"/>
      <c r="X6" s="44"/>
      <c r="Y6" s="44"/>
    </row>
    <row r="7" spans="1:25" ht="6" hidden="1" customHeight="1" x14ac:dyDescent="0.25">
      <c r="A7" s="38"/>
      <c r="B7" s="43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4"/>
      <c r="X7" s="44"/>
      <c r="Y7" s="44"/>
    </row>
    <row r="8" spans="1:25" ht="16.5" hidden="1" customHeight="1" x14ac:dyDescent="0.25">
      <c r="A8" s="38"/>
      <c r="B8" s="43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4"/>
      <c r="X8" s="44"/>
      <c r="Y8" s="44"/>
    </row>
    <row r="9" spans="1:25" ht="16.5" hidden="1" customHeight="1" x14ac:dyDescent="0.25">
      <c r="A9" s="38"/>
      <c r="B9" s="43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4"/>
      <c r="X9" s="44"/>
      <c r="Y9" s="44"/>
    </row>
    <row r="10" spans="1:25" ht="20.25" hidden="1" customHeight="1" thickBot="1" x14ac:dyDescent="0.3">
      <c r="A10" s="38"/>
      <c r="B10" s="43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4"/>
      <c r="X10" s="44"/>
      <c r="Y10" s="44"/>
    </row>
    <row r="11" spans="1:25" ht="59.25" customHeight="1" x14ac:dyDescent="0.25">
      <c r="A11" s="38"/>
      <c r="B11" s="43"/>
      <c r="C11" s="33" t="s">
        <v>65</v>
      </c>
      <c r="D11" s="33" t="s">
        <v>66</v>
      </c>
      <c r="E11" s="33" t="s">
        <v>67</v>
      </c>
      <c r="F11" s="33" t="s">
        <v>68</v>
      </c>
      <c r="G11" s="33" t="s">
        <v>69</v>
      </c>
      <c r="H11" s="33" t="s">
        <v>70</v>
      </c>
      <c r="I11" s="33" t="s">
        <v>71</v>
      </c>
      <c r="J11" s="33" t="s">
        <v>72</v>
      </c>
      <c r="K11" s="33" t="s">
        <v>73</v>
      </c>
      <c r="L11" s="33" t="s">
        <v>74</v>
      </c>
      <c r="M11" s="33" t="s">
        <v>75</v>
      </c>
      <c r="N11" s="33" t="s">
        <v>76</v>
      </c>
      <c r="O11" s="33" t="s">
        <v>77</v>
      </c>
      <c r="P11" s="33" t="s">
        <v>78</v>
      </c>
      <c r="Q11" s="33" t="s">
        <v>79</v>
      </c>
      <c r="R11" s="33" t="s">
        <v>80</v>
      </c>
      <c r="S11" s="33" t="s">
        <v>81</v>
      </c>
      <c r="T11" s="33" t="s">
        <v>82</v>
      </c>
      <c r="U11" s="33" t="s">
        <v>83</v>
      </c>
      <c r="V11" s="33" t="s">
        <v>84</v>
      </c>
      <c r="W11" s="44"/>
      <c r="X11" s="44"/>
      <c r="Y11" s="44"/>
    </row>
    <row r="12" spans="1:25" ht="15" customHeight="1" x14ac:dyDescent="0.25">
      <c r="A12" s="4">
        <v>1</v>
      </c>
      <c r="B12" s="87" t="s">
        <v>134</v>
      </c>
      <c r="C12" s="88">
        <v>1</v>
      </c>
      <c r="D12" s="6">
        <v>2</v>
      </c>
      <c r="E12" s="6">
        <v>1</v>
      </c>
      <c r="F12" s="6">
        <v>2</v>
      </c>
      <c r="G12" s="6">
        <v>2</v>
      </c>
      <c r="H12" s="6">
        <v>2</v>
      </c>
      <c r="I12" s="6">
        <v>1</v>
      </c>
      <c r="J12" s="6">
        <v>2</v>
      </c>
      <c r="K12" s="6">
        <v>1</v>
      </c>
      <c r="L12" s="6">
        <v>2</v>
      </c>
      <c r="M12" s="6">
        <v>2</v>
      </c>
      <c r="N12" s="6">
        <v>2</v>
      </c>
      <c r="O12" s="6">
        <v>1</v>
      </c>
      <c r="P12" s="6">
        <v>2</v>
      </c>
      <c r="Q12" s="6">
        <v>1</v>
      </c>
      <c r="R12" s="6">
        <v>2</v>
      </c>
      <c r="S12" s="6">
        <v>1</v>
      </c>
      <c r="T12" s="6">
        <v>2</v>
      </c>
      <c r="U12" s="6">
        <v>2</v>
      </c>
      <c r="V12" s="2">
        <v>2</v>
      </c>
      <c r="W12" s="6">
        <f t="shared" ref="W12:W18" si="0">SUM(C12:V12)</f>
        <v>33</v>
      </c>
      <c r="X12" s="12">
        <f t="shared" ref="X12:X18" si="1">AVERAGE(C12:V12)</f>
        <v>1.65</v>
      </c>
      <c r="Y12" s="12">
        <v>2</v>
      </c>
    </row>
    <row r="13" spans="1:25" ht="15" customHeight="1" x14ac:dyDescent="0.25">
      <c r="A13" s="4">
        <v>2</v>
      </c>
      <c r="B13" s="87" t="s">
        <v>135</v>
      </c>
      <c r="C13" s="88">
        <v>3</v>
      </c>
      <c r="D13" s="6">
        <v>2</v>
      </c>
      <c r="E13" s="6">
        <v>3</v>
      </c>
      <c r="F13" s="6">
        <v>3</v>
      </c>
      <c r="G13" s="6">
        <v>3</v>
      </c>
      <c r="H13" s="6">
        <v>3</v>
      </c>
      <c r="I13" s="6">
        <v>3</v>
      </c>
      <c r="J13" s="6">
        <v>2</v>
      </c>
      <c r="K13" s="6">
        <v>3</v>
      </c>
      <c r="L13" s="6">
        <v>3</v>
      </c>
      <c r="M13" s="6">
        <v>3</v>
      </c>
      <c r="N13" s="6">
        <v>3</v>
      </c>
      <c r="O13" s="6">
        <v>3</v>
      </c>
      <c r="P13" s="6">
        <v>2</v>
      </c>
      <c r="Q13" s="6">
        <v>3</v>
      </c>
      <c r="R13" s="6">
        <v>3</v>
      </c>
      <c r="S13" s="6">
        <v>3</v>
      </c>
      <c r="T13" s="6">
        <v>3</v>
      </c>
      <c r="U13" s="6">
        <v>3</v>
      </c>
      <c r="V13" s="2">
        <v>2</v>
      </c>
      <c r="W13" s="6">
        <f t="shared" si="0"/>
        <v>56</v>
      </c>
      <c r="X13" s="12">
        <f t="shared" si="1"/>
        <v>2.8</v>
      </c>
      <c r="Y13" s="12">
        <v>3</v>
      </c>
    </row>
    <row r="14" spans="1:25" ht="15" customHeight="1" x14ac:dyDescent="0.25">
      <c r="A14" s="4">
        <v>3</v>
      </c>
      <c r="B14" s="87" t="s">
        <v>136</v>
      </c>
      <c r="C14" s="88">
        <v>2</v>
      </c>
      <c r="D14" s="6">
        <v>3</v>
      </c>
      <c r="E14" s="6">
        <v>1</v>
      </c>
      <c r="F14" s="6">
        <v>1</v>
      </c>
      <c r="G14" s="6">
        <v>1</v>
      </c>
      <c r="H14" s="6">
        <v>2</v>
      </c>
      <c r="I14" s="6">
        <v>2</v>
      </c>
      <c r="J14" s="6">
        <v>3</v>
      </c>
      <c r="K14" s="6">
        <v>1</v>
      </c>
      <c r="L14" s="6">
        <v>1</v>
      </c>
      <c r="M14" s="6">
        <v>1</v>
      </c>
      <c r="N14" s="6">
        <v>2</v>
      </c>
      <c r="O14" s="6">
        <v>2</v>
      </c>
      <c r="P14" s="6">
        <v>3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2">
        <v>2</v>
      </c>
      <c r="W14" s="6">
        <f t="shared" si="0"/>
        <v>32</v>
      </c>
      <c r="X14" s="12">
        <f t="shared" si="1"/>
        <v>1.6</v>
      </c>
      <c r="Y14" s="12">
        <v>2</v>
      </c>
    </row>
    <row r="15" spans="1:25" ht="15" customHeight="1" x14ac:dyDescent="0.25">
      <c r="A15" s="4">
        <v>4</v>
      </c>
      <c r="B15" s="87" t="s">
        <v>137</v>
      </c>
      <c r="C15" s="88">
        <v>2</v>
      </c>
      <c r="D15" s="6">
        <v>2</v>
      </c>
      <c r="E15" s="6">
        <v>3</v>
      </c>
      <c r="F15" s="6">
        <v>3</v>
      </c>
      <c r="G15" s="6">
        <v>3</v>
      </c>
      <c r="H15" s="6">
        <v>3</v>
      </c>
      <c r="I15" s="6">
        <v>2</v>
      </c>
      <c r="J15" s="6">
        <v>2</v>
      </c>
      <c r="K15" s="6">
        <v>3</v>
      </c>
      <c r="L15" s="6">
        <v>3</v>
      </c>
      <c r="M15" s="6">
        <v>3</v>
      </c>
      <c r="N15" s="6">
        <v>2</v>
      </c>
      <c r="O15" s="6">
        <v>2</v>
      </c>
      <c r="P15" s="6">
        <v>2</v>
      </c>
      <c r="Q15" s="6">
        <v>3</v>
      </c>
      <c r="R15" s="6">
        <v>2</v>
      </c>
      <c r="S15" s="6">
        <v>3</v>
      </c>
      <c r="T15" s="6">
        <v>3</v>
      </c>
      <c r="U15" s="6">
        <v>3</v>
      </c>
      <c r="V15" s="2">
        <v>2</v>
      </c>
      <c r="W15" s="6">
        <f t="shared" si="0"/>
        <v>51</v>
      </c>
      <c r="X15" s="12">
        <f t="shared" si="1"/>
        <v>2.5499999999999998</v>
      </c>
      <c r="Y15" s="12">
        <v>3</v>
      </c>
    </row>
    <row r="16" spans="1:25" ht="15" customHeight="1" x14ac:dyDescent="0.25">
      <c r="A16" s="4">
        <v>5</v>
      </c>
      <c r="B16" s="87" t="s">
        <v>138</v>
      </c>
      <c r="C16" s="88">
        <v>2</v>
      </c>
      <c r="D16" s="6">
        <v>3</v>
      </c>
      <c r="E16" s="6">
        <v>3</v>
      </c>
      <c r="F16" s="6">
        <v>3</v>
      </c>
      <c r="G16" s="6">
        <v>3</v>
      </c>
      <c r="H16" s="6">
        <v>2</v>
      </c>
      <c r="I16" s="6">
        <v>2</v>
      </c>
      <c r="J16" s="6">
        <v>3</v>
      </c>
      <c r="K16" s="6">
        <v>3</v>
      </c>
      <c r="L16" s="6">
        <v>3</v>
      </c>
      <c r="M16" s="6">
        <v>3</v>
      </c>
      <c r="N16" s="6">
        <v>2</v>
      </c>
      <c r="O16" s="6">
        <v>2</v>
      </c>
      <c r="P16" s="6">
        <v>2</v>
      </c>
      <c r="Q16" s="6">
        <v>2</v>
      </c>
      <c r="R16" s="6">
        <v>3</v>
      </c>
      <c r="S16" s="6">
        <v>3</v>
      </c>
      <c r="T16" s="6">
        <v>3</v>
      </c>
      <c r="U16" s="6">
        <v>3</v>
      </c>
      <c r="V16" s="2">
        <v>3</v>
      </c>
      <c r="W16" s="6">
        <f t="shared" si="0"/>
        <v>53</v>
      </c>
      <c r="X16" s="12">
        <f t="shared" si="1"/>
        <v>2.65</v>
      </c>
      <c r="Y16" s="12">
        <v>3</v>
      </c>
    </row>
    <row r="17" spans="1:25" ht="15" customHeight="1" x14ac:dyDescent="0.25">
      <c r="A17" s="4">
        <v>6</v>
      </c>
      <c r="B17" s="87" t="s">
        <v>139</v>
      </c>
      <c r="C17" s="88">
        <v>2</v>
      </c>
      <c r="D17" s="6">
        <v>3</v>
      </c>
      <c r="E17" s="6">
        <v>1</v>
      </c>
      <c r="F17" s="6">
        <v>1</v>
      </c>
      <c r="G17" s="6">
        <v>1</v>
      </c>
      <c r="H17" s="6">
        <v>2</v>
      </c>
      <c r="I17" s="6">
        <v>2</v>
      </c>
      <c r="J17" s="6">
        <v>3</v>
      </c>
      <c r="K17" s="6">
        <v>1</v>
      </c>
      <c r="L17" s="6">
        <v>1</v>
      </c>
      <c r="M17" s="6">
        <v>1</v>
      </c>
      <c r="N17" s="6">
        <v>2</v>
      </c>
      <c r="O17" s="6">
        <v>2</v>
      </c>
      <c r="P17" s="6">
        <v>3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2">
        <v>2</v>
      </c>
      <c r="W17" s="6">
        <f t="shared" si="0"/>
        <v>32</v>
      </c>
      <c r="X17" s="12">
        <f t="shared" si="1"/>
        <v>1.6</v>
      </c>
      <c r="Y17" s="12">
        <v>2</v>
      </c>
    </row>
    <row r="18" spans="1:25" ht="15" customHeight="1" x14ac:dyDescent="0.25">
      <c r="A18" s="4">
        <v>7</v>
      </c>
      <c r="B18" s="87" t="s">
        <v>140</v>
      </c>
      <c r="C18" s="88">
        <v>3</v>
      </c>
      <c r="D18" s="6">
        <v>3</v>
      </c>
      <c r="E18" s="6">
        <v>3</v>
      </c>
      <c r="F18" s="6">
        <v>2</v>
      </c>
      <c r="G18" s="6">
        <v>3</v>
      </c>
      <c r="H18" s="6">
        <v>3</v>
      </c>
      <c r="I18" s="6">
        <v>3</v>
      </c>
      <c r="J18" s="6">
        <v>3</v>
      </c>
      <c r="K18" s="6">
        <v>3</v>
      </c>
      <c r="L18" s="6">
        <v>2</v>
      </c>
      <c r="M18" s="6">
        <v>3</v>
      </c>
      <c r="N18" s="6">
        <v>3</v>
      </c>
      <c r="O18" s="6">
        <v>3</v>
      </c>
      <c r="P18" s="6">
        <v>3</v>
      </c>
      <c r="Q18" s="6">
        <v>3</v>
      </c>
      <c r="R18" s="6">
        <v>2</v>
      </c>
      <c r="S18" s="6">
        <v>3</v>
      </c>
      <c r="T18" s="6">
        <v>2</v>
      </c>
      <c r="U18" s="6">
        <v>3</v>
      </c>
      <c r="V18" s="2">
        <v>2</v>
      </c>
      <c r="W18" s="6">
        <f t="shared" si="0"/>
        <v>55</v>
      </c>
      <c r="X18" s="12">
        <f t="shared" si="1"/>
        <v>2.75</v>
      </c>
      <c r="Y18" s="12">
        <v>3</v>
      </c>
    </row>
    <row r="19" spans="1:25" x14ac:dyDescent="0.25">
      <c r="A19" s="3"/>
      <c r="B19" s="3"/>
      <c r="C19" s="3"/>
      <c r="D19" s="3" t="s">
        <v>25</v>
      </c>
      <c r="E19" s="3"/>
      <c r="F19" s="3"/>
      <c r="G19" s="3" t="s">
        <v>147</v>
      </c>
      <c r="H19" s="3"/>
      <c r="I19" s="3"/>
      <c r="J19" s="3" t="s">
        <v>148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</sheetData>
  <mergeCells count="18">
    <mergeCell ref="H5:N7"/>
    <mergeCell ref="O5:V7"/>
    <mergeCell ref="B5:B11"/>
    <mergeCell ref="C5:G7"/>
    <mergeCell ref="A5:A11"/>
    <mergeCell ref="A4:Y4"/>
    <mergeCell ref="W5:W11"/>
    <mergeCell ref="X5:X11"/>
    <mergeCell ref="Y5:Y11"/>
    <mergeCell ref="H9:M9"/>
    <mergeCell ref="H10:M10"/>
    <mergeCell ref="N8:V8"/>
    <mergeCell ref="N9:V9"/>
    <mergeCell ref="N10:V10"/>
    <mergeCell ref="C9:G9"/>
    <mergeCell ref="C10:G10"/>
    <mergeCell ref="H8:M8"/>
    <mergeCell ref="C8:G8"/>
  </mergeCells>
  <pageMargins left="0.3543307086614173" right="0.20833333333333334" top="0.39370078740157483" bottom="0.39370078740157483" header="0.51181102362204722" footer="0.5118110236220472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view="pageLayout" zoomScale="63" zoomScaleNormal="70" zoomScalePageLayoutView="63" workbookViewId="0">
      <selection activeCell="L5" sqref="L5:Q10"/>
    </sheetView>
  </sheetViews>
  <sheetFormatPr defaultRowHeight="15" x14ac:dyDescent="0.25"/>
  <cols>
    <col min="1" max="1" width="4.5703125" customWidth="1"/>
    <col min="2" max="2" width="31" customWidth="1"/>
    <col min="3" max="10" width="3.42578125" customWidth="1"/>
    <col min="11" max="11" width="4.5703125" customWidth="1"/>
    <col min="12" max="16" width="3.42578125" customWidth="1"/>
    <col min="17" max="17" width="4.42578125" customWidth="1"/>
    <col min="18" max="26" width="3.42578125" customWidth="1"/>
    <col min="27" max="27" width="4.85546875" customWidth="1"/>
    <col min="28" max="28" width="5.140625" customWidth="1"/>
    <col min="29" max="29" width="8.85546875" customWidth="1"/>
  </cols>
  <sheetData>
    <row r="1" spans="1:29" x14ac:dyDescent="0.25">
      <c r="B1" t="s">
        <v>144</v>
      </c>
    </row>
    <row r="2" spans="1:29" ht="15.75" x14ac:dyDescent="0.25">
      <c r="A2" s="1" t="s">
        <v>30</v>
      </c>
    </row>
    <row r="3" spans="1:29" ht="16.5" thickBot="1" x14ac:dyDescent="0.3">
      <c r="A3" s="1" t="s">
        <v>123</v>
      </c>
      <c r="C3" s="1" t="s">
        <v>31</v>
      </c>
      <c r="I3" s="1" t="s">
        <v>122</v>
      </c>
      <c r="N3" s="1"/>
    </row>
    <row r="4" spans="1:29" ht="16.5" thickBot="1" x14ac:dyDescent="0.3">
      <c r="A4" s="47" t="s">
        <v>13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9"/>
    </row>
    <row r="5" spans="1:29" x14ac:dyDescent="0.25">
      <c r="A5" s="73" t="s">
        <v>1</v>
      </c>
      <c r="B5" s="70" t="s">
        <v>2</v>
      </c>
      <c r="C5" s="50" t="s">
        <v>14</v>
      </c>
      <c r="D5" s="51"/>
      <c r="E5" s="51"/>
      <c r="F5" s="51"/>
      <c r="G5" s="52"/>
      <c r="H5" s="50" t="s">
        <v>15</v>
      </c>
      <c r="I5" s="51"/>
      <c r="J5" s="51"/>
      <c r="K5" s="52"/>
      <c r="L5" s="50" t="s">
        <v>28</v>
      </c>
      <c r="M5" s="51"/>
      <c r="N5" s="51"/>
      <c r="O5" s="51"/>
      <c r="P5" s="51"/>
      <c r="Q5" s="52"/>
      <c r="R5" s="59" t="s">
        <v>16</v>
      </c>
      <c r="S5" s="60"/>
      <c r="T5" s="60"/>
      <c r="U5" s="60"/>
      <c r="V5" s="60"/>
      <c r="W5" s="60"/>
      <c r="X5" s="60"/>
      <c r="Y5" s="60"/>
      <c r="Z5" s="61"/>
      <c r="AA5" s="68" t="s">
        <v>4</v>
      </c>
      <c r="AB5" s="68" t="s">
        <v>5</v>
      </c>
      <c r="AC5" s="68" t="s">
        <v>6</v>
      </c>
    </row>
    <row r="6" spans="1:29" ht="16.5" customHeight="1" x14ac:dyDescent="0.25">
      <c r="A6" s="74"/>
      <c r="B6" s="71"/>
      <c r="C6" s="53"/>
      <c r="D6" s="54"/>
      <c r="E6" s="54"/>
      <c r="F6" s="54"/>
      <c r="G6" s="55"/>
      <c r="H6" s="53"/>
      <c r="I6" s="54"/>
      <c r="J6" s="54"/>
      <c r="K6" s="55"/>
      <c r="L6" s="53"/>
      <c r="M6" s="54"/>
      <c r="N6" s="54"/>
      <c r="O6" s="54"/>
      <c r="P6" s="54"/>
      <c r="Q6" s="55"/>
      <c r="R6" s="62"/>
      <c r="S6" s="63"/>
      <c r="T6" s="63"/>
      <c r="U6" s="63"/>
      <c r="V6" s="63"/>
      <c r="W6" s="63"/>
      <c r="X6" s="63"/>
      <c r="Y6" s="63"/>
      <c r="Z6" s="64"/>
      <c r="AA6" s="69"/>
      <c r="AB6" s="69"/>
      <c r="AC6" s="69"/>
    </row>
    <row r="7" spans="1:29" ht="6.75" customHeight="1" thickBot="1" x14ac:dyDescent="0.3">
      <c r="A7" s="74"/>
      <c r="B7" s="71"/>
      <c r="C7" s="53"/>
      <c r="D7" s="54"/>
      <c r="E7" s="54"/>
      <c r="F7" s="54"/>
      <c r="G7" s="55"/>
      <c r="H7" s="53"/>
      <c r="I7" s="54"/>
      <c r="J7" s="54"/>
      <c r="K7" s="55"/>
      <c r="L7" s="53"/>
      <c r="M7" s="54"/>
      <c r="N7" s="54"/>
      <c r="O7" s="54"/>
      <c r="P7" s="54"/>
      <c r="Q7" s="55"/>
      <c r="R7" s="62"/>
      <c r="S7" s="63"/>
      <c r="T7" s="63"/>
      <c r="U7" s="63"/>
      <c r="V7" s="63"/>
      <c r="W7" s="63"/>
      <c r="X7" s="63"/>
      <c r="Y7" s="63"/>
      <c r="Z7" s="64"/>
      <c r="AA7" s="69"/>
      <c r="AB7" s="69"/>
      <c r="AC7" s="69"/>
    </row>
    <row r="8" spans="1:29" ht="17.25" hidden="1" customHeight="1" thickBot="1" x14ac:dyDescent="0.3">
      <c r="A8" s="74"/>
      <c r="B8" s="71"/>
      <c r="C8" s="53"/>
      <c r="D8" s="54"/>
      <c r="E8" s="54"/>
      <c r="F8" s="54"/>
      <c r="G8" s="55"/>
      <c r="H8" s="53"/>
      <c r="I8" s="54"/>
      <c r="J8" s="54"/>
      <c r="K8" s="55"/>
      <c r="L8" s="53"/>
      <c r="M8" s="54"/>
      <c r="N8" s="54"/>
      <c r="O8" s="54"/>
      <c r="P8" s="54"/>
      <c r="Q8" s="55"/>
      <c r="R8" s="62"/>
      <c r="S8" s="63"/>
      <c r="T8" s="63"/>
      <c r="U8" s="63"/>
      <c r="V8" s="63"/>
      <c r="W8" s="63"/>
      <c r="X8" s="63"/>
      <c r="Y8" s="63"/>
      <c r="Z8" s="64"/>
      <c r="AA8" s="69"/>
      <c r="AB8" s="69"/>
      <c r="AC8" s="69"/>
    </row>
    <row r="9" spans="1:29" ht="17.25" hidden="1" customHeight="1" thickBot="1" x14ac:dyDescent="0.3">
      <c r="A9" s="74"/>
      <c r="B9" s="71"/>
      <c r="C9" s="53"/>
      <c r="D9" s="54"/>
      <c r="E9" s="54"/>
      <c r="F9" s="54"/>
      <c r="G9" s="55"/>
      <c r="H9" s="53"/>
      <c r="I9" s="54"/>
      <c r="J9" s="54"/>
      <c r="K9" s="55"/>
      <c r="L9" s="53"/>
      <c r="M9" s="54"/>
      <c r="N9" s="54"/>
      <c r="O9" s="54"/>
      <c r="P9" s="54"/>
      <c r="Q9" s="55"/>
      <c r="R9" s="62"/>
      <c r="S9" s="63"/>
      <c r="T9" s="63"/>
      <c r="U9" s="63"/>
      <c r="V9" s="63"/>
      <c r="W9" s="63"/>
      <c r="X9" s="63"/>
      <c r="Y9" s="63"/>
      <c r="Z9" s="64"/>
      <c r="AA9" s="69"/>
      <c r="AB9" s="69"/>
      <c r="AC9" s="69"/>
    </row>
    <row r="10" spans="1:29" ht="20.25" hidden="1" customHeight="1" thickBot="1" x14ac:dyDescent="0.3">
      <c r="A10" s="74"/>
      <c r="B10" s="71"/>
      <c r="C10" s="56"/>
      <c r="D10" s="57"/>
      <c r="E10" s="57"/>
      <c r="F10" s="57"/>
      <c r="G10" s="58"/>
      <c r="H10" s="56"/>
      <c r="I10" s="57"/>
      <c r="J10" s="57"/>
      <c r="K10" s="58"/>
      <c r="L10" s="56"/>
      <c r="M10" s="57"/>
      <c r="N10" s="57"/>
      <c r="O10" s="57"/>
      <c r="P10" s="57"/>
      <c r="Q10" s="58"/>
      <c r="R10" s="65"/>
      <c r="S10" s="66"/>
      <c r="T10" s="66"/>
      <c r="U10" s="66"/>
      <c r="V10" s="66"/>
      <c r="W10" s="66"/>
      <c r="X10" s="66"/>
      <c r="Y10" s="66"/>
      <c r="Z10" s="67"/>
      <c r="AA10" s="69"/>
      <c r="AB10" s="69"/>
      <c r="AC10" s="69"/>
    </row>
    <row r="11" spans="1:29" ht="88.5" customHeight="1" x14ac:dyDescent="0.25">
      <c r="A11" s="75"/>
      <c r="B11" s="72"/>
      <c r="C11" s="7" t="s">
        <v>85</v>
      </c>
      <c r="D11" s="8" t="s">
        <v>86</v>
      </c>
      <c r="E11" s="7" t="s">
        <v>87</v>
      </c>
      <c r="F11" s="8" t="s">
        <v>88</v>
      </c>
      <c r="G11" s="7" t="s">
        <v>89</v>
      </c>
      <c r="H11" s="8" t="s">
        <v>90</v>
      </c>
      <c r="I11" s="7" t="s">
        <v>91</v>
      </c>
      <c r="J11" s="8" t="s">
        <v>92</v>
      </c>
      <c r="K11" s="7" t="s">
        <v>93</v>
      </c>
      <c r="L11" s="8" t="s">
        <v>94</v>
      </c>
      <c r="M11" s="7" t="s">
        <v>95</v>
      </c>
      <c r="N11" s="8" t="s">
        <v>96</v>
      </c>
      <c r="O11" s="7" t="s">
        <v>97</v>
      </c>
      <c r="P11" s="8" t="s">
        <v>98</v>
      </c>
      <c r="Q11" s="7" t="s">
        <v>99</v>
      </c>
      <c r="R11" s="8" t="s">
        <v>100</v>
      </c>
      <c r="S11" s="7" t="s">
        <v>101</v>
      </c>
      <c r="T11" s="8" t="s">
        <v>102</v>
      </c>
      <c r="U11" s="7" t="s">
        <v>103</v>
      </c>
      <c r="V11" s="8" t="s">
        <v>104</v>
      </c>
      <c r="W11" s="7" t="s">
        <v>105</v>
      </c>
      <c r="X11" s="8" t="s">
        <v>106</v>
      </c>
      <c r="Y11" s="7" t="s">
        <v>107</v>
      </c>
      <c r="Z11" s="8" t="s">
        <v>108</v>
      </c>
      <c r="AA11" s="69"/>
      <c r="AB11" s="69"/>
      <c r="AC11" s="69"/>
    </row>
    <row r="12" spans="1:29" ht="18.75" customHeight="1" x14ac:dyDescent="0.25">
      <c r="A12" s="12">
        <v>1</v>
      </c>
      <c r="B12" s="87" t="s">
        <v>134</v>
      </c>
      <c r="C12" s="88">
        <v>2</v>
      </c>
      <c r="D12" s="6">
        <v>2</v>
      </c>
      <c r="E12" s="6">
        <v>3</v>
      </c>
      <c r="F12" s="6">
        <v>3</v>
      </c>
      <c r="G12" s="6">
        <v>3</v>
      </c>
      <c r="H12" s="6">
        <v>3</v>
      </c>
      <c r="I12" s="6">
        <v>2</v>
      </c>
      <c r="J12" s="6">
        <v>2</v>
      </c>
      <c r="K12" s="6">
        <v>3</v>
      </c>
      <c r="L12" s="6">
        <v>3</v>
      </c>
      <c r="M12" s="6">
        <v>3</v>
      </c>
      <c r="N12" s="6">
        <v>3</v>
      </c>
      <c r="O12" s="6">
        <v>2</v>
      </c>
      <c r="P12" s="6">
        <v>2</v>
      </c>
      <c r="Q12" s="6">
        <v>3</v>
      </c>
      <c r="R12" s="6">
        <v>3</v>
      </c>
      <c r="S12" s="6">
        <v>3</v>
      </c>
      <c r="T12" s="6">
        <v>2</v>
      </c>
      <c r="U12" s="6">
        <v>3</v>
      </c>
      <c r="V12" s="6">
        <v>3</v>
      </c>
      <c r="W12" s="6">
        <v>2</v>
      </c>
      <c r="X12" s="6">
        <v>2</v>
      </c>
      <c r="Y12" s="6">
        <v>2</v>
      </c>
      <c r="Z12" s="6">
        <v>3</v>
      </c>
      <c r="AA12" s="16">
        <f t="shared" ref="AA12:AA18" si="0">SUM(B12:Z12)</f>
        <v>62</v>
      </c>
      <c r="AB12" s="16">
        <f t="shared" ref="AB12:AB17" si="1">AVERAGE(B12:Z12)</f>
        <v>2.5833333333333335</v>
      </c>
      <c r="AC12" s="15">
        <v>3</v>
      </c>
    </row>
    <row r="13" spans="1:29" ht="18.75" customHeight="1" x14ac:dyDescent="0.25">
      <c r="A13" s="12">
        <v>2</v>
      </c>
      <c r="B13" s="87" t="s">
        <v>135</v>
      </c>
      <c r="C13" s="88">
        <v>2</v>
      </c>
      <c r="D13" s="6">
        <v>3</v>
      </c>
      <c r="E13" s="6">
        <v>3</v>
      </c>
      <c r="F13" s="6">
        <v>3</v>
      </c>
      <c r="G13" s="6">
        <v>3</v>
      </c>
      <c r="H13" s="6">
        <v>2</v>
      </c>
      <c r="I13" s="6">
        <v>2</v>
      </c>
      <c r="J13" s="6">
        <v>3</v>
      </c>
      <c r="K13" s="6">
        <v>3</v>
      </c>
      <c r="L13" s="6">
        <v>3</v>
      </c>
      <c r="M13" s="6">
        <v>3</v>
      </c>
      <c r="N13" s="6">
        <v>2</v>
      </c>
      <c r="O13" s="6">
        <v>2</v>
      </c>
      <c r="P13" s="6">
        <v>3</v>
      </c>
      <c r="Q13" s="6">
        <v>3</v>
      </c>
      <c r="R13" s="6">
        <v>3</v>
      </c>
      <c r="S13" s="6">
        <v>2</v>
      </c>
      <c r="T13" s="6">
        <v>2</v>
      </c>
      <c r="U13" s="6">
        <v>3</v>
      </c>
      <c r="V13" s="6">
        <v>3</v>
      </c>
      <c r="W13" s="6">
        <v>3</v>
      </c>
      <c r="X13" s="6">
        <v>3</v>
      </c>
      <c r="Y13" s="6">
        <v>2</v>
      </c>
      <c r="Z13" s="6">
        <v>2</v>
      </c>
      <c r="AA13" s="12">
        <f t="shared" si="0"/>
        <v>63</v>
      </c>
      <c r="AB13" s="12">
        <f t="shared" si="1"/>
        <v>2.625</v>
      </c>
      <c r="AC13" s="12">
        <v>3</v>
      </c>
    </row>
    <row r="14" spans="1:29" ht="18.75" customHeight="1" x14ac:dyDescent="0.25">
      <c r="A14" s="12">
        <v>3</v>
      </c>
      <c r="B14" s="87" t="s">
        <v>136</v>
      </c>
      <c r="C14" s="88">
        <v>2</v>
      </c>
      <c r="D14" s="6">
        <v>3</v>
      </c>
      <c r="E14" s="6">
        <v>1</v>
      </c>
      <c r="F14" s="6">
        <v>1</v>
      </c>
      <c r="G14" s="6">
        <v>1</v>
      </c>
      <c r="H14" s="6">
        <v>2</v>
      </c>
      <c r="I14" s="6">
        <v>2</v>
      </c>
      <c r="J14" s="6">
        <v>3</v>
      </c>
      <c r="K14" s="6">
        <v>1</v>
      </c>
      <c r="L14" s="6">
        <v>1</v>
      </c>
      <c r="M14" s="6">
        <v>1</v>
      </c>
      <c r="N14" s="6">
        <v>2</v>
      </c>
      <c r="O14" s="6">
        <v>2</v>
      </c>
      <c r="P14" s="6">
        <v>3</v>
      </c>
      <c r="Q14" s="6">
        <v>1</v>
      </c>
      <c r="R14" s="6">
        <v>1</v>
      </c>
      <c r="S14" s="6">
        <v>2</v>
      </c>
      <c r="T14" s="6">
        <v>3</v>
      </c>
      <c r="U14" s="6">
        <v>3</v>
      </c>
      <c r="V14" s="6">
        <v>3</v>
      </c>
      <c r="W14" s="6">
        <v>3</v>
      </c>
      <c r="X14" s="6">
        <v>2</v>
      </c>
      <c r="Y14" s="6">
        <v>2</v>
      </c>
      <c r="Z14" s="6">
        <v>3</v>
      </c>
      <c r="AA14" s="12">
        <f t="shared" si="0"/>
        <v>48</v>
      </c>
      <c r="AB14" s="12">
        <f t="shared" si="1"/>
        <v>2</v>
      </c>
      <c r="AC14" s="12">
        <v>2</v>
      </c>
    </row>
    <row r="15" spans="1:29" ht="18.75" customHeight="1" x14ac:dyDescent="0.25">
      <c r="A15" s="12">
        <v>4</v>
      </c>
      <c r="B15" s="87" t="s">
        <v>137</v>
      </c>
      <c r="C15" s="88">
        <v>3</v>
      </c>
      <c r="D15" s="6">
        <v>3</v>
      </c>
      <c r="E15" s="6">
        <v>3</v>
      </c>
      <c r="F15" s="6">
        <v>2</v>
      </c>
      <c r="G15" s="6">
        <v>3</v>
      </c>
      <c r="H15" s="6">
        <v>3</v>
      </c>
      <c r="I15" s="6">
        <v>3</v>
      </c>
      <c r="J15" s="6">
        <v>3</v>
      </c>
      <c r="K15" s="6">
        <v>3</v>
      </c>
      <c r="L15" s="6">
        <v>2</v>
      </c>
      <c r="M15" s="6">
        <v>3</v>
      </c>
      <c r="N15" s="6">
        <v>3</v>
      </c>
      <c r="O15" s="6">
        <v>3</v>
      </c>
      <c r="P15" s="6">
        <v>3</v>
      </c>
      <c r="Q15" s="6">
        <v>3</v>
      </c>
      <c r="R15" s="6">
        <v>2</v>
      </c>
      <c r="S15" s="6">
        <v>2</v>
      </c>
      <c r="T15" s="6">
        <v>3</v>
      </c>
      <c r="U15" s="6">
        <v>1</v>
      </c>
      <c r="V15" s="6">
        <v>1</v>
      </c>
      <c r="W15" s="6">
        <v>1</v>
      </c>
      <c r="X15" s="6">
        <v>2</v>
      </c>
      <c r="Y15" s="6">
        <v>2</v>
      </c>
      <c r="Z15" s="6">
        <v>3</v>
      </c>
      <c r="AA15" s="12">
        <f t="shared" si="0"/>
        <v>60</v>
      </c>
      <c r="AB15" s="12">
        <f t="shared" si="1"/>
        <v>2.5</v>
      </c>
      <c r="AC15" s="12">
        <v>3</v>
      </c>
    </row>
    <row r="16" spans="1:29" ht="18.75" customHeight="1" x14ac:dyDescent="0.25">
      <c r="A16" s="12">
        <v>5</v>
      </c>
      <c r="B16" s="87" t="s">
        <v>138</v>
      </c>
      <c r="C16" s="88">
        <v>3</v>
      </c>
      <c r="D16" s="6">
        <v>2</v>
      </c>
      <c r="E16" s="6">
        <v>3</v>
      </c>
      <c r="F16" s="6">
        <v>2</v>
      </c>
      <c r="G16" s="6">
        <v>3</v>
      </c>
      <c r="H16" s="6">
        <v>3</v>
      </c>
      <c r="I16" s="6">
        <v>3</v>
      </c>
      <c r="J16" s="6">
        <v>2</v>
      </c>
      <c r="K16" s="6">
        <v>3</v>
      </c>
      <c r="L16" s="6">
        <v>2</v>
      </c>
      <c r="M16" s="6">
        <v>2</v>
      </c>
      <c r="N16" s="6">
        <v>2</v>
      </c>
      <c r="O16" s="6">
        <v>2</v>
      </c>
      <c r="P16" s="6">
        <v>2</v>
      </c>
      <c r="Q16" s="6">
        <v>3</v>
      </c>
      <c r="R16" s="6">
        <v>2</v>
      </c>
      <c r="S16" s="6">
        <v>3</v>
      </c>
      <c r="T16" s="6">
        <v>3</v>
      </c>
      <c r="U16" s="6">
        <v>3</v>
      </c>
      <c r="V16" s="6">
        <v>2</v>
      </c>
      <c r="W16" s="6">
        <v>3</v>
      </c>
      <c r="X16" s="6">
        <v>3</v>
      </c>
      <c r="Y16" s="6">
        <v>3</v>
      </c>
      <c r="Z16" s="6">
        <v>3</v>
      </c>
      <c r="AA16" s="12">
        <f t="shared" si="0"/>
        <v>62</v>
      </c>
      <c r="AB16" s="12">
        <f t="shared" si="1"/>
        <v>2.5833333333333335</v>
      </c>
      <c r="AC16" s="12">
        <v>3</v>
      </c>
    </row>
    <row r="17" spans="1:29" ht="18.75" customHeight="1" x14ac:dyDescent="0.25">
      <c r="A17" s="12">
        <v>6</v>
      </c>
      <c r="B17" s="87" t="s">
        <v>139</v>
      </c>
      <c r="C17" s="88">
        <v>2</v>
      </c>
      <c r="D17" s="6">
        <v>2</v>
      </c>
      <c r="E17" s="6">
        <v>3</v>
      </c>
      <c r="F17" s="6">
        <v>3</v>
      </c>
      <c r="G17" s="6">
        <v>3</v>
      </c>
      <c r="H17" s="6">
        <v>3</v>
      </c>
      <c r="I17" s="6">
        <v>2</v>
      </c>
      <c r="J17" s="6">
        <v>2</v>
      </c>
      <c r="K17" s="6">
        <v>3</v>
      </c>
      <c r="L17" s="6">
        <v>3</v>
      </c>
      <c r="M17" s="6">
        <v>3</v>
      </c>
      <c r="N17" s="6">
        <v>2</v>
      </c>
      <c r="O17" s="6">
        <v>2</v>
      </c>
      <c r="P17" s="6">
        <v>3</v>
      </c>
      <c r="Q17" s="6">
        <v>3</v>
      </c>
      <c r="R17" s="6">
        <v>3</v>
      </c>
      <c r="S17" s="6">
        <v>3</v>
      </c>
      <c r="T17" s="6">
        <v>2</v>
      </c>
      <c r="U17" s="6">
        <v>2</v>
      </c>
      <c r="V17" s="6">
        <v>3</v>
      </c>
      <c r="W17" s="6">
        <v>3</v>
      </c>
      <c r="X17" s="6">
        <v>3</v>
      </c>
      <c r="Y17" s="6">
        <v>2</v>
      </c>
      <c r="Z17" s="6">
        <v>3</v>
      </c>
      <c r="AA17" s="12">
        <f t="shared" si="0"/>
        <v>63</v>
      </c>
      <c r="AB17" s="12">
        <f t="shared" si="1"/>
        <v>2.625</v>
      </c>
      <c r="AC17" s="12">
        <v>3</v>
      </c>
    </row>
    <row r="18" spans="1:29" ht="18.75" customHeight="1" x14ac:dyDescent="0.25">
      <c r="A18" s="12">
        <v>7</v>
      </c>
      <c r="B18" s="87" t="s">
        <v>140</v>
      </c>
      <c r="C18" s="88">
        <v>2</v>
      </c>
      <c r="D18" s="6">
        <v>2</v>
      </c>
      <c r="E18" s="6">
        <v>3</v>
      </c>
      <c r="F18" s="6">
        <v>3</v>
      </c>
      <c r="G18" s="6">
        <v>3</v>
      </c>
      <c r="H18" s="6">
        <v>2</v>
      </c>
      <c r="I18" s="6">
        <v>2</v>
      </c>
      <c r="J18" s="6">
        <v>2</v>
      </c>
      <c r="K18" s="6">
        <v>3</v>
      </c>
      <c r="L18" s="6">
        <v>3</v>
      </c>
      <c r="M18" s="6">
        <v>3</v>
      </c>
      <c r="N18" s="6">
        <v>3</v>
      </c>
      <c r="O18" s="6">
        <v>3</v>
      </c>
      <c r="P18" s="6">
        <v>3</v>
      </c>
      <c r="Q18" s="6">
        <v>3</v>
      </c>
      <c r="R18" s="6">
        <v>3</v>
      </c>
      <c r="S18" s="6">
        <v>2</v>
      </c>
      <c r="T18" s="6">
        <v>2</v>
      </c>
      <c r="U18" s="6">
        <v>3</v>
      </c>
      <c r="V18" s="6">
        <v>3</v>
      </c>
      <c r="W18" s="6">
        <v>3</v>
      </c>
      <c r="X18" s="6">
        <v>3</v>
      </c>
      <c r="Y18" s="6">
        <v>3</v>
      </c>
      <c r="Z18" s="6">
        <v>3</v>
      </c>
      <c r="AA18" s="12">
        <f t="shared" si="0"/>
        <v>65</v>
      </c>
      <c r="AB18" s="12">
        <f>AVERAGE(C18:Z18)</f>
        <v>2.7083333333333335</v>
      </c>
      <c r="AC18" s="12">
        <v>3</v>
      </c>
    </row>
    <row r="19" spans="1:29" x14ac:dyDescent="0.25">
      <c r="A19" s="3"/>
      <c r="B19" s="29"/>
      <c r="C19" s="3" t="s">
        <v>25</v>
      </c>
      <c r="D19" s="3"/>
      <c r="E19" s="3"/>
      <c r="F19" s="3"/>
      <c r="G19" s="3" t="s">
        <v>125</v>
      </c>
      <c r="H19" s="3"/>
      <c r="I19" s="3"/>
      <c r="J19" s="3"/>
      <c r="K19" s="3"/>
      <c r="L19" s="3"/>
      <c r="M19" s="3"/>
      <c r="N19" s="3"/>
      <c r="O19" s="3" t="s">
        <v>126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</sheetData>
  <mergeCells count="10">
    <mergeCell ref="A4:AC4"/>
    <mergeCell ref="C5:G10"/>
    <mergeCell ref="H5:K10"/>
    <mergeCell ref="L5:Q10"/>
    <mergeCell ref="R5:Z10"/>
    <mergeCell ref="AA5:AA11"/>
    <mergeCell ref="AB5:AB11"/>
    <mergeCell ref="AC5:AC11"/>
    <mergeCell ref="B5:B11"/>
    <mergeCell ref="A5:A11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Layout" zoomScale="53" zoomScaleNormal="85" zoomScalePageLayoutView="53" workbookViewId="0">
      <selection activeCell="N2" sqref="N2"/>
    </sheetView>
  </sheetViews>
  <sheetFormatPr defaultRowHeight="15" x14ac:dyDescent="0.25"/>
  <cols>
    <col min="1" max="1" width="9.28515625" bestFit="1" customWidth="1"/>
    <col min="2" max="2" width="29.140625" customWidth="1"/>
    <col min="3" max="10" width="4.5703125" customWidth="1"/>
    <col min="11" max="11" width="9.28515625" bestFit="1" customWidth="1"/>
    <col min="12" max="12" width="13.7109375" bestFit="1" customWidth="1"/>
    <col min="13" max="13" width="9.28515625" bestFit="1" customWidth="1"/>
  </cols>
  <sheetData>
    <row r="1" spans="1:13" x14ac:dyDescent="0.25">
      <c r="B1" s="91" t="s">
        <v>150</v>
      </c>
    </row>
    <row r="2" spans="1:13" ht="15.75" x14ac:dyDescent="0.25">
      <c r="A2" s="1" t="s">
        <v>30</v>
      </c>
    </row>
    <row r="3" spans="1:13" ht="15.75" x14ac:dyDescent="0.25">
      <c r="A3" s="1" t="s">
        <v>120</v>
      </c>
      <c r="C3" s="1" t="s">
        <v>31</v>
      </c>
      <c r="I3" s="1" t="s">
        <v>121</v>
      </c>
    </row>
    <row r="4" spans="1:13" ht="15.75" x14ac:dyDescent="0.25">
      <c r="A4" s="43" t="s">
        <v>17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6.5" customHeight="1" x14ac:dyDescent="0.25">
      <c r="A5" s="38" t="s">
        <v>1</v>
      </c>
      <c r="B5" s="43" t="s">
        <v>2</v>
      </c>
      <c r="C5" s="76" t="s">
        <v>18</v>
      </c>
      <c r="D5" s="76"/>
      <c r="E5" s="76"/>
      <c r="F5" s="76"/>
      <c r="G5" s="76"/>
      <c r="H5" s="76"/>
      <c r="I5" s="76"/>
      <c r="J5" s="76"/>
      <c r="K5" s="77"/>
      <c r="L5" s="77"/>
      <c r="M5" s="77"/>
    </row>
    <row r="6" spans="1:13" ht="12.75" customHeight="1" x14ac:dyDescent="0.25">
      <c r="A6" s="38"/>
      <c r="B6" s="43"/>
      <c r="C6" s="76"/>
      <c r="D6" s="76"/>
      <c r="E6" s="76"/>
      <c r="F6" s="76"/>
      <c r="G6" s="76"/>
      <c r="H6" s="76"/>
      <c r="I6" s="76"/>
      <c r="J6" s="76"/>
      <c r="K6" s="77"/>
      <c r="L6" s="77"/>
      <c r="M6" s="77"/>
    </row>
    <row r="7" spans="1:13" ht="16.5" hidden="1" customHeight="1" x14ac:dyDescent="0.25">
      <c r="A7" s="38"/>
      <c r="B7" s="43"/>
      <c r="C7" s="76"/>
      <c r="D7" s="76"/>
      <c r="E7" s="76"/>
      <c r="F7" s="76"/>
      <c r="G7" s="76"/>
      <c r="H7" s="76"/>
      <c r="I7" s="76"/>
      <c r="J7" s="76"/>
      <c r="K7" s="77"/>
      <c r="L7" s="77"/>
      <c r="M7" s="77"/>
    </row>
    <row r="8" spans="1:13" ht="16.5" hidden="1" customHeight="1" x14ac:dyDescent="0.25">
      <c r="A8" s="38"/>
      <c r="B8" s="43"/>
      <c r="C8" s="76"/>
      <c r="D8" s="76"/>
      <c r="E8" s="76"/>
      <c r="F8" s="76"/>
      <c r="G8" s="76"/>
      <c r="H8" s="76"/>
      <c r="I8" s="76"/>
      <c r="J8" s="76"/>
      <c r="K8" s="77"/>
      <c r="L8" s="77"/>
      <c r="M8" s="77"/>
    </row>
    <row r="9" spans="1:13" ht="7.5" hidden="1" customHeight="1" x14ac:dyDescent="0.25">
      <c r="A9" s="38"/>
      <c r="B9" s="43"/>
      <c r="C9" s="76"/>
      <c r="D9" s="76"/>
      <c r="E9" s="76"/>
      <c r="F9" s="76"/>
      <c r="G9" s="76"/>
      <c r="H9" s="76"/>
      <c r="I9" s="76"/>
      <c r="J9" s="76"/>
      <c r="K9" s="77"/>
      <c r="L9" s="77"/>
      <c r="M9" s="77"/>
    </row>
    <row r="10" spans="1:13" ht="16.5" hidden="1" customHeight="1" x14ac:dyDescent="0.25">
      <c r="A10" s="38"/>
      <c r="B10" s="43"/>
      <c r="C10" s="76"/>
      <c r="D10" s="76"/>
      <c r="E10" s="76"/>
      <c r="F10" s="76"/>
      <c r="G10" s="76"/>
      <c r="H10" s="76"/>
      <c r="I10" s="76"/>
      <c r="J10" s="76"/>
      <c r="K10" s="77"/>
      <c r="L10" s="77"/>
      <c r="M10" s="77"/>
    </row>
    <row r="11" spans="1:13" ht="16.5" hidden="1" customHeight="1" x14ac:dyDescent="0.25">
      <c r="A11" s="38"/>
      <c r="B11" s="43"/>
      <c r="C11" s="76"/>
      <c r="D11" s="76"/>
      <c r="E11" s="76"/>
      <c r="F11" s="76"/>
      <c r="G11" s="76"/>
      <c r="H11" s="76"/>
      <c r="I11" s="76"/>
      <c r="J11" s="76"/>
      <c r="K11" s="77"/>
      <c r="L11" s="77"/>
      <c r="M11" s="77"/>
    </row>
    <row r="12" spans="1:13" ht="16.5" hidden="1" customHeight="1" x14ac:dyDescent="0.25">
      <c r="A12" s="38"/>
      <c r="B12" s="43"/>
      <c r="C12" s="76"/>
      <c r="D12" s="76"/>
      <c r="E12" s="76"/>
      <c r="F12" s="76"/>
      <c r="G12" s="76"/>
      <c r="H12" s="76"/>
      <c r="I12" s="76"/>
      <c r="J12" s="76"/>
      <c r="K12" s="77"/>
      <c r="L12" s="77"/>
      <c r="M12" s="77"/>
    </row>
    <row r="13" spans="1:13" ht="32.25" hidden="1" customHeight="1" thickBot="1" x14ac:dyDescent="0.3">
      <c r="A13" s="38"/>
      <c r="B13" s="43"/>
      <c r="C13" s="76"/>
      <c r="D13" s="76"/>
      <c r="E13" s="76"/>
      <c r="F13" s="76"/>
      <c r="G13" s="76"/>
      <c r="H13" s="76"/>
      <c r="I13" s="76"/>
      <c r="J13" s="76"/>
      <c r="K13" s="77"/>
      <c r="L13" s="77"/>
      <c r="M13" s="77"/>
    </row>
    <row r="14" spans="1:13" ht="84" customHeight="1" x14ac:dyDescent="0.25">
      <c r="A14" s="38"/>
      <c r="B14" s="43"/>
      <c r="C14" s="33" t="s">
        <v>109</v>
      </c>
      <c r="D14" s="33" t="s">
        <v>110</v>
      </c>
      <c r="E14" s="33" t="s">
        <v>111</v>
      </c>
      <c r="F14" s="33" t="s">
        <v>112</v>
      </c>
      <c r="G14" s="33" t="s">
        <v>113</v>
      </c>
      <c r="H14" s="33" t="s">
        <v>114</v>
      </c>
      <c r="I14" s="33" t="s">
        <v>115</v>
      </c>
      <c r="J14" s="33" t="s">
        <v>116</v>
      </c>
      <c r="K14" s="34" t="s">
        <v>4</v>
      </c>
      <c r="L14" s="34" t="s">
        <v>5</v>
      </c>
      <c r="M14" s="34" t="s">
        <v>6</v>
      </c>
    </row>
    <row r="15" spans="1:13" ht="18.75" customHeight="1" x14ac:dyDescent="0.25">
      <c r="A15" s="12">
        <v>1</v>
      </c>
      <c r="B15" s="87" t="s">
        <v>134</v>
      </c>
      <c r="C15" s="88">
        <v>2</v>
      </c>
      <c r="D15" s="6">
        <v>1</v>
      </c>
      <c r="E15" s="6">
        <v>2</v>
      </c>
      <c r="F15" s="6">
        <v>2</v>
      </c>
      <c r="G15" s="6">
        <v>2</v>
      </c>
      <c r="H15" s="6">
        <v>2</v>
      </c>
      <c r="I15" s="6">
        <v>2</v>
      </c>
      <c r="J15" s="6">
        <v>1</v>
      </c>
      <c r="K15" s="12">
        <f t="shared" ref="K15:K21" si="0">SUM(C15:J15)</f>
        <v>14</v>
      </c>
      <c r="L15" s="12">
        <f t="shared" ref="L15:L21" si="1">AVERAGE(C15:J15)</f>
        <v>1.75</v>
      </c>
      <c r="M15" s="12">
        <v>2</v>
      </c>
    </row>
    <row r="16" spans="1:13" ht="18.75" customHeight="1" x14ac:dyDescent="0.25">
      <c r="A16" s="12">
        <v>2</v>
      </c>
      <c r="B16" s="87" t="s">
        <v>135</v>
      </c>
      <c r="C16" s="88">
        <v>2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6">
        <v>2</v>
      </c>
      <c r="J16" s="6">
        <v>2</v>
      </c>
      <c r="K16" s="12">
        <f t="shared" si="0"/>
        <v>21</v>
      </c>
      <c r="L16" s="12">
        <f t="shared" si="1"/>
        <v>2.625</v>
      </c>
      <c r="M16" s="12">
        <v>3</v>
      </c>
    </row>
    <row r="17" spans="1:13" ht="18.75" customHeight="1" x14ac:dyDescent="0.25">
      <c r="A17" s="12">
        <v>3</v>
      </c>
      <c r="B17" s="87" t="s">
        <v>136</v>
      </c>
      <c r="C17" s="88">
        <v>3</v>
      </c>
      <c r="D17" s="6">
        <v>3</v>
      </c>
      <c r="E17" s="6">
        <v>3</v>
      </c>
      <c r="F17" s="6">
        <v>3</v>
      </c>
      <c r="G17" s="6">
        <v>2</v>
      </c>
      <c r="H17" s="6">
        <v>3</v>
      </c>
      <c r="I17" s="6">
        <v>2</v>
      </c>
      <c r="J17" s="6">
        <v>1</v>
      </c>
      <c r="K17" s="12">
        <f t="shared" si="0"/>
        <v>20</v>
      </c>
      <c r="L17" s="12">
        <f t="shared" si="1"/>
        <v>2.5</v>
      </c>
      <c r="M17" s="12">
        <v>3</v>
      </c>
    </row>
    <row r="18" spans="1:13" ht="18.75" customHeight="1" x14ac:dyDescent="0.25">
      <c r="A18" s="12">
        <v>4</v>
      </c>
      <c r="B18" s="87" t="s">
        <v>137</v>
      </c>
      <c r="C18" s="88">
        <v>2</v>
      </c>
      <c r="D18" s="6">
        <v>2</v>
      </c>
      <c r="E18" s="6">
        <v>2</v>
      </c>
      <c r="F18" s="6">
        <v>3</v>
      </c>
      <c r="G18" s="6">
        <v>3</v>
      </c>
      <c r="H18" s="6">
        <v>2</v>
      </c>
      <c r="I18" s="6">
        <v>2</v>
      </c>
      <c r="J18" s="6">
        <v>3</v>
      </c>
      <c r="K18" s="12">
        <f t="shared" si="0"/>
        <v>19</v>
      </c>
      <c r="L18" s="12">
        <f t="shared" si="1"/>
        <v>2.375</v>
      </c>
      <c r="M18" s="12">
        <v>2</v>
      </c>
    </row>
    <row r="19" spans="1:13" ht="18.75" customHeight="1" x14ac:dyDescent="0.25">
      <c r="A19" s="12">
        <v>5</v>
      </c>
      <c r="B19" s="87" t="s">
        <v>138</v>
      </c>
      <c r="C19" s="88">
        <v>3</v>
      </c>
      <c r="D19" s="6">
        <v>3</v>
      </c>
      <c r="E19" s="6">
        <v>3</v>
      </c>
      <c r="F19" s="6">
        <v>3</v>
      </c>
      <c r="G19" s="6">
        <v>2</v>
      </c>
      <c r="H19" s="6">
        <v>2</v>
      </c>
      <c r="I19" s="6">
        <v>3</v>
      </c>
      <c r="J19" s="6">
        <v>2</v>
      </c>
      <c r="K19" s="12">
        <f t="shared" si="0"/>
        <v>21</v>
      </c>
      <c r="L19" s="12">
        <f t="shared" si="1"/>
        <v>2.625</v>
      </c>
      <c r="M19" s="12">
        <v>3</v>
      </c>
    </row>
    <row r="20" spans="1:13" ht="18.75" customHeight="1" x14ac:dyDescent="0.25">
      <c r="A20" s="12">
        <v>6</v>
      </c>
      <c r="B20" s="87" t="s">
        <v>139</v>
      </c>
      <c r="C20" s="88">
        <v>3</v>
      </c>
      <c r="D20" s="6">
        <v>2</v>
      </c>
      <c r="E20" s="6">
        <v>2</v>
      </c>
      <c r="F20" s="6">
        <v>3</v>
      </c>
      <c r="G20" s="6">
        <v>3</v>
      </c>
      <c r="H20" s="6">
        <v>2</v>
      </c>
      <c r="I20" s="6">
        <v>3</v>
      </c>
      <c r="J20" s="6">
        <v>3</v>
      </c>
      <c r="K20" s="12">
        <f t="shared" si="0"/>
        <v>21</v>
      </c>
      <c r="L20" s="12">
        <f t="shared" si="1"/>
        <v>2.625</v>
      </c>
      <c r="M20" s="12">
        <v>3</v>
      </c>
    </row>
    <row r="21" spans="1:13" ht="18.75" customHeight="1" x14ac:dyDescent="0.25">
      <c r="A21" s="12">
        <v>7</v>
      </c>
      <c r="B21" s="87" t="s">
        <v>140</v>
      </c>
      <c r="C21" s="88">
        <v>3</v>
      </c>
      <c r="D21" s="6">
        <v>3</v>
      </c>
      <c r="E21" s="6">
        <v>2</v>
      </c>
      <c r="F21" s="6">
        <v>3</v>
      </c>
      <c r="G21" s="6">
        <v>3</v>
      </c>
      <c r="H21" s="6">
        <v>3</v>
      </c>
      <c r="I21" s="6">
        <v>3</v>
      </c>
      <c r="J21" s="6">
        <v>3</v>
      </c>
      <c r="K21" s="12">
        <f t="shared" si="0"/>
        <v>23</v>
      </c>
      <c r="L21" s="12">
        <f t="shared" si="1"/>
        <v>2.875</v>
      </c>
      <c r="M21" s="12">
        <v>3</v>
      </c>
    </row>
    <row r="22" spans="1:13" x14ac:dyDescent="0.25">
      <c r="A22" s="3"/>
      <c r="B22" s="3"/>
      <c r="C22" s="3" t="s">
        <v>25</v>
      </c>
      <c r="D22" s="3"/>
      <c r="E22" s="3"/>
      <c r="F22" s="3"/>
      <c r="G22" s="3" t="s">
        <v>127</v>
      </c>
      <c r="H22" s="3"/>
      <c r="I22" s="3"/>
      <c r="J22" s="3"/>
      <c r="K22" s="3" t="s">
        <v>128</v>
      </c>
      <c r="L22" s="3"/>
      <c r="M22" s="3"/>
    </row>
  </sheetData>
  <mergeCells count="5">
    <mergeCell ref="A4:M4"/>
    <mergeCell ref="C5:J13"/>
    <mergeCell ref="K5:M13"/>
    <mergeCell ref="B5:B14"/>
    <mergeCell ref="A5:A14"/>
  </mergeCells>
  <pageMargins left="0.7" right="0.7" top="0.75" bottom="0.8482142857142857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zoomScale="55" zoomScaleNormal="55" zoomScalePageLayoutView="55" workbookViewId="0">
      <selection activeCell="E4" sqref="E4"/>
    </sheetView>
  </sheetViews>
  <sheetFormatPr defaultRowHeight="15" x14ac:dyDescent="0.25"/>
  <cols>
    <col min="1" max="1" width="4.7109375" customWidth="1"/>
    <col min="2" max="2" width="28.5703125" customWidth="1"/>
    <col min="3" max="3" width="13.28515625" customWidth="1"/>
    <col min="4" max="4" width="16.7109375" customWidth="1"/>
    <col min="5" max="6" width="10.85546875" customWidth="1"/>
    <col min="7" max="7" width="13.140625" customWidth="1"/>
    <col min="8" max="8" width="6.5703125" customWidth="1"/>
    <col min="10" max="10" width="14.7109375" customWidth="1"/>
  </cols>
  <sheetData>
    <row r="1" spans="1:10" ht="19.5" x14ac:dyDescent="0.25">
      <c r="F1" s="9" t="s">
        <v>141</v>
      </c>
    </row>
    <row r="2" spans="1:10" ht="18.75" x14ac:dyDescent="0.25">
      <c r="F2" s="10" t="s">
        <v>20</v>
      </c>
    </row>
    <row r="3" spans="1:10" ht="18.75" x14ac:dyDescent="0.25">
      <c r="F3" s="10" t="s">
        <v>19</v>
      </c>
    </row>
    <row r="4" spans="1:10" ht="18.75" x14ac:dyDescent="0.25">
      <c r="A4" t="s">
        <v>32</v>
      </c>
      <c r="C4" t="s">
        <v>26</v>
      </c>
      <c r="F4" s="11"/>
      <c r="G4" s="10" t="s">
        <v>133</v>
      </c>
    </row>
    <row r="7" spans="1:10" ht="61.5" x14ac:dyDescent="0.25">
      <c r="A7" s="5"/>
      <c r="B7" s="4" t="s">
        <v>21</v>
      </c>
      <c r="C7" s="5" t="s">
        <v>0</v>
      </c>
      <c r="D7" s="5" t="s">
        <v>27</v>
      </c>
      <c r="E7" s="5" t="s">
        <v>10</v>
      </c>
      <c r="F7" s="5" t="s">
        <v>13</v>
      </c>
      <c r="G7" s="5" t="s">
        <v>17</v>
      </c>
      <c r="H7" s="35" t="s">
        <v>4</v>
      </c>
      <c r="I7" s="35" t="s">
        <v>5</v>
      </c>
      <c r="J7" s="35" t="s">
        <v>6</v>
      </c>
    </row>
    <row r="8" spans="1:10" ht="18" customHeight="1" x14ac:dyDescent="0.25">
      <c r="A8" s="4">
        <v>1</v>
      </c>
      <c r="B8" s="87" t="s">
        <v>134</v>
      </c>
      <c r="C8" s="86">
        <v>3</v>
      </c>
      <c r="D8" s="36">
        <v>2</v>
      </c>
      <c r="E8" s="27">
        <v>2</v>
      </c>
      <c r="F8" s="37">
        <v>3</v>
      </c>
      <c r="G8" s="27">
        <v>2</v>
      </c>
      <c r="H8" s="4">
        <f>SUM(C8:G8)</f>
        <v>12</v>
      </c>
      <c r="I8" s="4">
        <f>AVERAGE(C8:G8)</f>
        <v>2.4</v>
      </c>
      <c r="J8" s="4">
        <v>2</v>
      </c>
    </row>
    <row r="9" spans="1:10" ht="18" customHeight="1" x14ac:dyDescent="0.25">
      <c r="A9" s="4">
        <v>2</v>
      </c>
      <c r="B9" s="87" t="s">
        <v>135</v>
      </c>
      <c r="C9" s="86">
        <v>2</v>
      </c>
      <c r="D9" s="27">
        <v>2</v>
      </c>
      <c r="E9" s="27">
        <v>3</v>
      </c>
      <c r="F9" s="27">
        <v>3</v>
      </c>
      <c r="G9" s="27">
        <v>3</v>
      </c>
      <c r="H9" s="4">
        <f>SUM(C9:G9)</f>
        <v>13</v>
      </c>
      <c r="I9" s="4">
        <f>AVERAGE(C9:G9)</f>
        <v>2.6</v>
      </c>
      <c r="J9" s="4">
        <v>3</v>
      </c>
    </row>
    <row r="10" spans="1:10" ht="18" customHeight="1" x14ac:dyDescent="0.25">
      <c r="A10" s="4">
        <v>3</v>
      </c>
      <c r="B10" s="87" t="s">
        <v>136</v>
      </c>
      <c r="C10" s="86">
        <v>3</v>
      </c>
      <c r="D10" s="27">
        <v>2</v>
      </c>
      <c r="E10" s="27">
        <v>2</v>
      </c>
      <c r="F10" s="27">
        <v>2</v>
      </c>
      <c r="G10" s="27">
        <v>3</v>
      </c>
      <c r="H10" s="4">
        <f>SUM(C10:G10)</f>
        <v>12</v>
      </c>
      <c r="I10" s="4">
        <f>AVERAGE(C10:G10)</f>
        <v>2.4</v>
      </c>
      <c r="J10" s="4">
        <v>2</v>
      </c>
    </row>
    <row r="11" spans="1:10" ht="18" customHeight="1" x14ac:dyDescent="0.25">
      <c r="A11" s="4">
        <v>4</v>
      </c>
      <c r="B11" s="87" t="s">
        <v>137</v>
      </c>
      <c r="C11" s="86">
        <v>3</v>
      </c>
      <c r="D11" s="27">
        <v>3</v>
      </c>
      <c r="E11" s="27">
        <v>3</v>
      </c>
      <c r="F11" s="27">
        <v>3</v>
      </c>
      <c r="G11" s="27">
        <v>2</v>
      </c>
      <c r="H11" s="4">
        <f t="shared" ref="H11:H14" si="0">SUM(B11:G11)</f>
        <v>14</v>
      </c>
      <c r="I11" s="4">
        <f t="shared" ref="I11:I14" si="1">AVERAGE(B11:G11)</f>
        <v>2.8</v>
      </c>
      <c r="J11" s="4">
        <v>3</v>
      </c>
    </row>
    <row r="12" spans="1:10" ht="18" customHeight="1" x14ac:dyDescent="0.25">
      <c r="A12" s="4">
        <v>5</v>
      </c>
      <c r="B12" s="87" t="s">
        <v>138</v>
      </c>
      <c r="C12" s="86">
        <v>3</v>
      </c>
      <c r="D12" s="27">
        <v>2</v>
      </c>
      <c r="E12" s="27">
        <v>3</v>
      </c>
      <c r="F12" s="27">
        <v>3</v>
      </c>
      <c r="G12" s="27">
        <v>3</v>
      </c>
      <c r="H12" s="4">
        <f t="shared" si="0"/>
        <v>14</v>
      </c>
      <c r="I12" s="4">
        <f t="shared" si="1"/>
        <v>2.8</v>
      </c>
      <c r="J12" s="4">
        <v>3</v>
      </c>
    </row>
    <row r="13" spans="1:10" ht="18" customHeight="1" x14ac:dyDescent="0.25">
      <c r="A13" s="4">
        <v>6</v>
      </c>
      <c r="B13" s="87" t="s">
        <v>139</v>
      </c>
      <c r="C13" s="86">
        <v>2</v>
      </c>
      <c r="D13" s="27">
        <v>2</v>
      </c>
      <c r="E13" s="27">
        <v>2</v>
      </c>
      <c r="F13" s="27">
        <v>3</v>
      </c>
      <c r="G13" s="27">
        <v>3</v>
      </c>
      <c r="H13" s="4">
        <f t="shared" si="0"/>
        <v>12</v>
      </c>
      <c r="I13" s="4">
        <f t="shared" si="1"/>
        <v>2.4</v>
      </c>
      <c r="J13" s="4">
        <v>2</v>
      </c>
    </row>
    <row r="14" spans="1:10" ht="18" customHeight="1" x14ac:dyDescent="0.25">
      <c r="A14" s="4">
        <v>7</v>
      </c>
      <c r="B14" s="87" t="s">
        <v>140</v>
      </c>
      <c r="C14" s="86">
        <v>3</v>
      </c>
      <c r="D14" s="27">
        <v>3</v>
      </c>
      <c r="E14" s="27">
        <v>3</v>
      </c>
      <c r="F14" s="27">
        <v>3</v>
      </c>
      <c r="G14" s="27">
        <v>3</v>
      </c>
      <c r="H14" s="4">
        <f t="shared" si="0"/>
        <v>15</v>
      </c>
      <c r="I14" s="4">
        <f t="shared" si="1"/>
        <v>3</v>
      </c>
      <c r="J14" s="4">
        <v>3</v>
      </c>
    </row>
    <row r="15" spans="1:10" ht="15.75" x14ac:dyDescent="0.25">
      <c r="A15" s="13"/>
      <c r="B15" s="14" t="s">
        <v>119</v>
      </c>
      <c r="C15" s="17"/>
      <c r="D15" s="20"/>
      <c r="E15" s="24"/>
      <c r="F15" s="24"/>
      <c r="G15" s="24"/>
      <c r="H15" s="24"/>
      <c r="I15" s="24"/>
      <c r="J15" s="21"/>
    </row>
    <row r="16" spans="1:10" ht="32.25" customHeight="1" thickBot="1" x14ac:dyDescent="0.3">
      <c r="A16" s="18"/>
      <c r="B16" s="19" t="s">
        <v>117</v>
      </c>
      <c r="C16" s="19" t="s">
        <v>129</v>
      </c>
      <c r="D16" s="19"/>
      <c r="E16" s="22"/>
      <c r="F16" s="78" t="s">
        <v>130</v>
      </c>
      <c r="G16" s="78"/>
      <c r="H16" s="22"/>
      <c r="I16" s="22"/>
      <c r="J16" s="23"/>
    </row>
    <row r="17" spans="1:10" ht="15.75" x14ac:dyDescent="0.25">
      <c r="A17" s="79" t="s">
        <v>22</v>
      </c>
      <c r="B17" s="80"/>
      <c r="C17" s="79" t="s">
        <v>131</v>
      </c>
      <c r="D17" s="83"/>
      <c r="E17" s="80"/>
      <c r="F17" s="79" t="s">
        <v>132</v>
      </c>
      <c r="G17" s="83"/>
      <c r="H17" s="83"/>
      <c r="I17" s="83"/>
      <c r="J17" s="80"/>
    </row>
    <row r="18" spans="1:10" ht="16.5" thickBot="1" x14ac:dyDescent="0.3">
      <c r="A18" s="81" t="s">
        <v>118</v>
      </c>
      <c r="B18" s="82"/>
      <c r="C18" s="84"/>
      <c r="D18" s="85"/>
      <c r="E18" s="82"/>
      <c r="F18" s="84"/>
      <c r="G18" s="85"/>
      <c r="H18" s="85"/>
      <c r="I18" s="85"/>
      <c r="J18" s="82"/>
    </row>
    <row r="20" spans="1:10" ht="16.5" customHeight="1" x14ac:dyDescent="0.25">
      <c r="B20" t="s">
        <v>29</v>
      </c>
    </row>
    <row r="33" spans="2:2" x14ac:dyDescent="0.25">
      <c r="B33" t="s">
        <v>23</v>
      </c>
    </row>
    <row r="35" spans="2:2" x14ac:dyDescent="0.25">
      <c r="B35" t="s">
        <v>24</v>
      </c>
    </row>
  </sheetData>
  <mergeCells count="5">
    <mergeCell ref="F16:G16"/>
    <mergeCell ref="A17:B17"/>
    <mergeCell ref="A18:B18"/>
    <mergeCell ref="C17:E18"/>
    <mergeCell ref="F17:J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денсаулық</vt:lpstr>
      <vt:lpstr>қатынас</vt:lpstr>
      <vt:lpstr>таным</vt:lpstr>
      <vt:lpstr>шығармашылық</vt:lpstr>
      <vt:lpstr>әлеумет </vt:lpstr>
      <vt:lpstr>жиынтық есеп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2024-05-28T13:17:10Z</dcterms:modified>
</cp:coreProperties>
</file>